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1F824E49-8548-41BE-B753-A3F16398985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1" i="2" l="1"/>
  <c r="P54" i="2" s="1"/>
  <c r="P56" i="2" s="1"/>
  <c r="P59" i="2" s="1"/>
  <c r="P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X35" i="2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S35" i="2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O35" i="2"/>
  <c r="N35" i="2"/>
  <c r="M35" i="2"/>
  <c r="L35" i="2"/>
  <c r="L51" i="2" s="1"/>
  <c r="L54" i="2" s="1"/>
  <c r="L56" i="2" s="1"/>
  <c r="L59" i="2" s="1"/>
  <c r="L62" i="2" s="1"/>
  <c r="K35" i="2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D62" i="3"/>
  <c r="AA50" i="3"/>
  <c r="Y50" i="3"/>
  <c r="X50" i="3"/>
  <c r="W50" i="3"/>
  <c r="V50" i="3"/>
  <c r="U50" i="3"/>
  <c r="T50" i="3"/>
  <c r="S50" i="3"/>
  <c r="R50" i="3"/>
  <c r="Q50" i="3"/>
  <c r="P50" i="3"/>
  <c r="O50" i="3"/>
  <c r="O51" i="3" s="1"/>
  <c r="O54" i="3" s="1"/>
  <c r="O56" i="3" s="1"/>
  <c r="O59" i="3" s="1"/>
  <c r="O62" i="3" s="1"/>
  <c r="N50" i="3"/>
  <c r="M50" i="3"/>
  <c r="L50" i="3"/>
  <c r="K50" i="3"/>
  <c r="J50" i="3"/>
  <c r="I50" i="3"/>
  <c r="I51" i="3" s="1"/>
  <c r="I54" i="3" s="1"/>
  <c r="I56" i="3" s="1"/>
  <c r="I59" i="3" s="1"/>
  <c r="I62" i="3" s="1"/>
  <c r="H50" i="3"/>
  <c r="G50" i="3"/>
  <c r="F50" i="3"/>
  <c r="E50" i="3"/>
  <c r="D50" i="3"/>
  <c r="C50" i="3"/>
  <c r="AA35" i="3"/>
  <c r="Y35" i="3"/>
  <c r="X35" i="3"/>
  <c r="X51" i="3" s="1"/>
  <c r="W35" i="3"/>
  <c r="W51" i="3" s="1"/>
  <c r="W54" i="3" s="1"/>
  <c r="W56" i="3" s="1"/>
  <c r="W59" i="3" s="1"/>
  <c r="W62" i="3" s="1"/>
  <c r="V35" i="3"/>
  <c r="U35" i="3"/>
  <c r="U51" i="3" s="1"/>
  <c r="U54" i="3" s="1"/>
  <c r="U56" i="3" s="1"/>
  <c r="U59" i="3" s="1"/>
  <c r="U62" i="3" s="1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P35" i="3"/>
  <c r="P51" i="3" s="1"/>
  <c r="P54" i="3" s="1"/>
  <c r="P56" i="3" s="1"/>
  <c r="P59" i="3" s="1"/>
  <c r="P62" i="3" s="1"/>
  <c r="O35" i="3"/>
  <c r="N35" i="3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H35" i="3"/>
  <c r="H51" i="3" s="1"/>
  <c r="H54" i="3" s="1"/>
  <c r="H56" i="3" s="1"/>
  <c r="H59" i="3" s="1"/>
  <c r="H62" i="3" s="1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C35" i="3"/>
  <c r="C51" i="3" s="1"/>
  <c r="C54" i="3" s="1"/>
  <c r="C56" i="3" s="1"/>
  <c r="C59" i="3" s="1"/>
  <c r="C62" i="3" s="1"/>
  <c r="V54" i="4"/>
  <c r="V56" i="4" s="1"/>
  <c r="V59" i="4" s="1"/>
  <c r="V62" i="4" s="1"/>
  <c r="F54" i="4"/>
  <c r="F56" i="4" s="1"/>
  <c r="F59" i="4" s="1"/>
  <c r="F62" i="4" s="1"/>
  <c r="W51" i="4"/>
  <c r="W54" i="4" s="1"/>
  <c r="W56" i="4" s="1"/>
  <c r="W59" i="4" s="1"/>
  <c r="W62" i="4" s="1"/>
  <c r="F51" i="4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Z35" i="4"/>
  <c r="Y35" i="4"/>
  <c r="Y51" i="4" s="1"/>
  <c r="Y54" i="4" s="1"/>
  <c r="Y56" i="4" s="1"/>
  <c r="Y59" i="4" s="1"/>
  <c r="Y62" i="4" s="1"/>
  <c r="X35" i="4"/>
  <c r="W35" i="4"/>
  <c r="V35" i="4"/>
  <c r="V51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K35" i="4"/>
  <c r="J35" i="4"/>
  <c r="I35" i="4"/>
  <c r="I51" i="4" s="1"/>
  <c r="I54" i="4" s="1"/>
  <c r="I56" i="4" s="1"/>
  <c r="I59" i="4" s="1"/>
  <c r="I62" i="4" s="1"/>
  <c r="H35" i="4"/>
  <c r="G35" i="4"/>
  <c r="G51" i="4" s="1"/>
  <c r="G54" i="4" s="1"/>
  <c r="G56" i="4" s="1"/>
  <c r="G59" i="4" s="1"/>
  <c r="G62" i="4" s="1"/>
  <c r="F35" i="4"/>
  <c r="E35" i="4"/>
  <c r="D35" i="4"/>
  <c r="C35" i="4"/>
  <c r="C51" i="4" s="1"/>
  <c r="C54" i="4" s="1"/>
  <c r="C56" i="4" s="1"/>
  <c r="C59" i="4" s="1"/>
  <c r="C62" i="4" s="1"/>
  <c r="U51" i="5"/>
  <c r="U54" i="5" s="1"/>
  <c r="U56" i="5" s="1"/>
  <c r="U59" i="5" s="1"/>
  <c r="U62" i="5" s="1"/>
  <c r="Q51" i="5"/>
  <c r="Q54" i="5" s="1"/>
  <c r="Q56" i="5" s="1"/>
  <c r="Q59" i="5" s="1"/>
  <c r="Q62" i="5" s="1"/>
  <c r="AA50" i="5"/>
  <c r="Y50" i="5"/>
  <c r="X50" i="5"/>
  <c r="Z50" i="5" s="1"/>
  <c r="W50" i="5"/>
  <c r="V50" i="5"/>
  <c r="V51" i="5" s="1"/>
  <c r="V54" i="5" s="1"/>
  <c r="V56" i="5" s="1"/>
  <c r="V59" i="5" s="1"/>
  <c r="V62" i="5" s="1"/>
  <c r="U50" i="5"/>
  <c r="T50" i="5"/>
  <c r="S50" i="5"/>
  <c r="R50" i="5"/>
  <c r="Q50" i="5"/>
  <c r="P50" i="5"/>
  <c r="P51" i="5" s="1"/>
  <c r="P54" i="5" s="1"/>
  <c r="P56" i="5" s="1"/>
  <c r="P59" i="5" s="1"/>
  <c r="P62" i="5" s="1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X35" i="5"/>
  <c r="W35" i="5"/>
  <c r="W51" i="5" s="1"/>
  <c r="W54" i="5" s="1"/>
  <c r="W56" i="5" s="1"/>
  <c r="W59" i="5" s="1"/>
  <c r="W62" i="5" s="1"/>
  <c r="V35" i="5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P35" i="5"/>
  <c r="O35" i="5"/>
  <c r="O51" i="5" s="1"/>
  <c r="O54" i="5" s="1"/>
  <c r="O56" i="5" s="1"/>
  <c r="O59" i="5" s="1"/>
  <c r="O62" i="5" s="1"/>
  <c r="N35" i="5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J35" i="5"/>
  <c r="J51" i="5" s="1"/>
  <c r="J54" i="5" s="1"/>
  <c r="J56" i="5" s="1"/>
  <c r="J59" i="5" s="1"/>
  <c r="J62" i="5" s="1"/>
  <c r="I35" i="5"/>
  <c r="H35" i="5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T51" i="6"/>
  <c r="T54" i="6" s="1"/>
  <c r="T56" i="6" s="1"/>
  <c r="T59" i="6" s="1"/>
  <c r="T62" i="6" s="1"/>
  <c r="P51" i="6"/>
  <c r="P54" i="6" s="1"/>
  <c r="P56" i="6" s="1"/>
  <c r="P59" i="6" s="1"/>
  <c r="P62" i="6" s="1"/>
  <c r="O51" i="6"/>
  <c r="O54" i="6" s="1"/>
  <c r="O56" i="6" s="1"/>
  <c r="O59" i="6" s="1"/>
  <c r="O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X35" i="6"/>
  <c r="W35" i="6"/>
  <c r="V35" i="6"/>
  <c r="V51" i="6" s="1"/>
  <c r="V54" i="6" s="1"/>
  <c r="V56" i="6" s="1"/>
  <c r="V59" i="6" s="1"/>
  <c r="V62" i="6" s="1"/>
  <c r="U35" i="6"/>
  <c r="T35" i="6"/>
  <c r="S35" i="6"/>
  <c r="S51" i="6" s="1"/>
  <c r="S54" i="6" s="1"/>
  <c r="S56" i="6" s="1"/>
  <c r="S59" i="6" s="1"/>
  <c r="S62" i="6" s="1"/>
  <c r="R35" i="6"/>
  <c r="Q35" i="6"/>
  <c r="P35" i="6"/>
  <c r="O35" i="6"/>
  <c r="N35" i="6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E51" i="6" s="1"/>
  <c r="E54" i="6" s="1"/>
  <c r="E56" i="6" s="1"/>
  <c r="E59" i="6" s="1"/>
  <c r="E62" i="6" s="1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Y51" i="7" s="1"/>
  <c r="Y54" i="7" s="1"/>
  <c r="Y56" i="7" s="1"/>
  <c r="Y59" i="7" s="1"/>
  <c r="Y62" i="7" s="1"/>
  <c r="X35" i="7"/>
  <c r="X51" i="7" s="1"/>
  <c r="W35" i="7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Q35" i="7"/>
  <c r="Q51" i="7" s="1"/>
  <c r="Q54" i="7" s="1"/>
  <c r="Q56" i="7" s="1"/>
  <c r="Q59" i="7" s="1"/>
  <c r="Q62" i="7" s="1"/>
  <c r="P35" i="7"/>
  <c r="O35" i="7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I35" i="7"/>
  <c r="H35" i="7"/>
  <c r="H51" i="7" s="1"/>
  <c r="H54" i="7" s="1"/>
  <c r="H56" i="7" s="1"/>
  <c r="H59" i="7" s="1"/>
  <c r="H62" i="7" s="1"/>
  <c r="G35" i="7"/>
  <c r="F35" i="7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J56" i="8"/>
  <c r="J59" i="8" s="1"/>
  <c r="J62" i="8" s="1"/>
  <c r="K54" i="8"/>
  <c r="K56" i="8" s="1"/>
  <c r="K59" i="8" s="1"/>
  <c r="K62" i="8" s="1"/>
  <c r="K51" i="8"/>
  <c r="D51" i="8"/>
  <c r="D54" i="8" s="1"/>
  <c r="D56" i="8" s="1"/>
  <c r="D59" i="8" s="1"/>
  <c r="D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L51" i="8" s="1"/>
  <c r="L54" i="8" s="1"/>
  <c r="L56" i="8" s="1"/>
  <c r="L59" i="8" s="1"/>
  <c r="L62" i="8" s="1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X51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M35" i="8"/>
  <c r="L35" i="8"/>
  <c r="K35" i="8"/>
  <c r="J35" i="8"/>
  <c r="J51" i="8" s="1"/>
  <c r="J54" i="8" s="1"/>
  <c r="I35" i="8"/>
  <c r="I51" i="8" s="1"/>
  <c r="I54" i="8" s="1"/>
  <c r="I56" i="8" s="1"/>
  <c r="I59" i="8" s="1"/>
  <c r="I62" i="8" s="1"/>
  <c r="H35" i="8"/>
  <c r="G35" i="8"/>
  <c r="F35" i="8"/>
  <c r="E35" i="8"/>
  <c r="D35" i="8"/>
  <c r="C35" i="8"/>
  <c r="C51" i="8" s="1"/>
  <c r="C54" i="8" s="1"/>
  <c r="C56" i="8" s="1"/>
  <c r="C59" i="8" s="1"/>
  <c r="C62" i="8" s="1"/>
  <c r="X56" i="9"/>
  <c r="X59" i="9" s="1"/>
  <c r="Y54" i="9"/>
  <c r="Y56" i="9" s="1"/>
  <c r="Y59" i="9" s="1"/>
  <c r="Y62" i="9" s="1"/>
  <c r="AA51" i="9"/>
  <c r="AA54" i="9" s="1"/>
  <c r="AA56" i="9" s="1"/>
  <c r="AA59" i="9" s="1"/>
  <c r="AA62" i="9" s="1"/>
  <c r="S51" i="9"/>
  <c r="S54" i="9" s="1"/>
  <c r="S56" i="9" s="1"/>
  <c r="S59" i="9" s="1"/>
  <c r="S62" i="9" s="1"/>
  <c r="R51" i="9"/>
  <c r="R54" i="9" s="1"/>
  <c r="R56" i="9" s="1"/>
  <c r="R59" i="9" s="1"/>
  <c r="R62" i="9" s="1"/>
  <c r="K51" i="9"/>
  <c r="K54" i="9" s="1"/>
  <c r="K56" i="9" s="1"/>
  <c r="K59" i="9" s="1"/>
  <c r="K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Y35" i="9"/>
  <c r="Y51" i="9" s="1"/>
  <c r="X35" i="9"/>
  <c r="X51" i="9" s="1"/>
  <c r="X54" i="9" s="1"/>
  <c r="W35" i="9"/>
  <c r="V35" i="9"/>
  <c r="U35" i="9"/>
  <c r="U51" i="9" s="1"/>
  <c r="U54" i="9" s="1"/>
  <c r="U56" i="9" s="1"/>
  <c r="U59" i="9" s="1"/>
  <c r="U62" i="9" s="1"/>
  <c r="T35" i="9"/>
  <c r="S35" i="9"/>
  <c r="R35" i="9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F35" i="9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N51" i="10" s="1"/>
  <c r="N54" i="10" s="1"/>
  <c r="N56" i="10" s="1"/>
  <c r="N59" i="10" s="1"/>
  <c r="N62" i="10" s="1"/>
  <c r="M50" i="10"/>
  <c r="L50" i="10"/>
  <c r="K50" i="10"/>
  <c r="J50" i="10"/>
  <c r="J51" i="10" s="1"/>
  <c r="J54" i="10" s="1"/>
  <c r="J56" i="10" s="1"/>
  <c r="J59" i="10" s="1"/>
  <c r="J62" i="10" s="1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S35" i="10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M35" i="10"/>
  <c r="L35" i="10"/>
  <c r="L51" i="10" s="1"/>
  <c r="L54" i="10" s="1"/>
  <c r="L56" i="10" s="1"/>
  <c r="L59" i="10" s="1"/>
  <c r="L62" i="10" s="1"/>
  <c r="K35" i="10"/>
  <c r="J35" i="10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M59" i="11"/>
  <c r="M62" i="11" s="1"/>
  <c r="E51" i="11"/>
  <c r="E54" i="11" s="1"/>
  <c r="E56" i="11" s="1"/>
  <c r="E59" i="11" s="1"/>
  <c r="E62" i="11" s="1"/>
  <c r="AA50" i="11"/>
  <c r="Y50" i="11"/>
  <c r="Z50" i="11" s="1"/>
  <c r="X50" i="11"/>
  <c r="W50" i="11"/>
  <c r="V50" i="11"/>
  <c r="U50" i="11"/>
  <c r="T50" i="11"/>
  <c r="S50" i="11"/>
  <c r="R50" i="11"/>
  <c r="Q50" i="11"/>
  <c r="Q51" i="11" s="1"/>
  <c r="Q54" i="11" s="1"/>
  <c r="Q56" i="11" s="1"/>
  <c r="Q59" i="11" s="1"/>
  <c r="Q62" i="11" s="1"/>
  <c r="P50" i="11"/>
  <c r="O50" i="11"/>
  <c r="N50" i="11"/>
  <c r="M50" i="11"/>
  <c r="M51" i="11" s="1"/>
  <c r="M54" i="11" s="1"/>
  <c r="M56" i="11" s="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X35" i="11"/>
  <c r="Z35" i="11" s="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L35" i="1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H35" i="11"/>
  <c r="H51" i="11" s="1"/>
  <c r="H54" i="11" s="1"/>
  <c r="H56" i="11" s="1"/>
  <c r="H59" i="11" s="1"/>
  <c r="H62" i="11" s="1"/>
  <c r="G35" i="11"/>
  <c r="F35" i="11"/>
  <c r="E35" i="11"/>
  <c r="D35" i="11"/>
  <c r="D51" i="11" s="1"/>
  <c r="D54" i="11" s="1"/>
  <c r="D56" i="11" s="1"/>
  <c r="D59" i="11" s="1"/>
  <c r="D62" i="11" s="1"/>
  <c r="C35" i="11"/>
  <c r="X51" i="12"/>
  <c r="Z51" i="12" s="1"/>
  <c r="L51" i="12"/>
  <c r="L54" i="12" s="1"/>
  <c r="L56" i="12" s="1"/>
  <c r="L59" i="12" s="1"/>
  <c r="L62" i="12" s="1"/>
  <c r="C51" i="12"/>
  <c r="C54" i="12" s="1"/>
  <c r="C56" i="12" s="1"/>
  <c r="C59" i="12" s="1"/>
  <c r="C62" i="12" s="1"/>
  <c r="AA50" i="12"/>
  <c r="AA51" i="12" s="1"/>
  <c r="AA54" i="12" s="1"/>
  <c r="AA56" i="12" s="1"/>
  <c r="AA59" i="12" s="1"/>
  <c r="AA62" i="12" s="1"/>
  <c r="Y50" i="12"/>
  <c r="X50" i="12"/>
  <c r="Z50" i="12" s="1"/>
  <c r="W50" i="12"/>
  <c r="V50" i="12"/>
  <c r="U50" i="12"/>
  <c r="U51" i="12" s="1"/>
  <c r="U54" i="12" s="1"/>
  <c r="U56" i="12" s="1"/>
  <c r="U59" i="12" s="1"/>
  <c r="U62" i="12" s="1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E51" i="12" s="1"/>
  <c r="E54" i="12" s="1"/>
  <c r="E56" i="12" s="1"/>
  <c r="E59" i="12" s="1"/>
  <c r="E62" i="12" s="1"/>
  <c r="D50" i="12"/>
  <c r="D51" i="12" s="1"/>
  <c r="D54" i="12" s="1"/>
  <c r="D56" i="12" s="1"/>
  <c r="D59" i="12" s="1"/>
  <c r="D62" i="12" s="1"/>
  <c r="C50" i="12"/>
  <c r="AA35" i="12"/>
  <c r="Y35" i="12"/>
  <c r="X35" i="12"/>
  <c r="Z35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T35" i="12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L35" i="12"/>
  <c r="K35" i="12"/>
  <c r="K51" i="12" s="1"/>
  <c r="K54" i="12" s="1"/>
  <c r="K56" i="12" s="1"/>
  <c r="K59" i="12" s="1"/>
  <c r="K62" i="12" s="1"/>
  <c r="J35" i="12"/>
  <c r="I35" i="12"/>
  <c r="I51" i="12" s="1"/>
  <c r="I54" i="12" s="1"/>
  <c r="I56" i="12" s="1"/>
  <c r="I59" i="12" s="1"/>
  <c r="I62" i="12" s="1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H56" i="13"/>
  <c r="H59" i="13" s="1"/>
  <c r="H62" i="13" s="1"/>
  <c r="K51" i="13"/>
  <c r="K54" i="13" s="1"/>
  <c r="K56" i="13" s="1"/>
  <c r="K59" i="13" s="1"/>
  <c r="K62" i="13" s="1"/>
  <c r="J51" i="13"/>
  <c r="J54" i="13" s="1"/>
  <c r="J56" i="13" s="1"/>
  <c r="J59" i="13" s="1"/>
  <c r="J62" i="13" s="1"/>
  <c r="AA50" i="13"/>
  <c r="AA51" i="13" s="1"/>
  <c r="AA54" i="13" s="1"/>
  <c r="AA56" i="13" s="1"/>
  <c r="AA59" i="13" s="1"/>
  <c r="AA62" i="13" s="1"/>
  <c r="Y50" i="13"/>
  <c r="X50" i="13"/>
  <c r="W50" i="13"/>
  <c r="W51" i="13" s="1"/>
  <c r="W54" i="13" s="1"/>
  <c r="W56" i="13" s="1"/>
  <c r="W59" i="13" s="1"/>
  <c r="W62" i="13" s="1"/>
  <c r="V50" i="13"/>
  <c r="U50" i="13"/>
  <c r="T50" i="13"/>
  <c r="S50" i="13"/>
  <c r="S51" i="13" s="1"/>
  <c r="S54" i="13" s="1"/>
  <c r="S56" i="13" s="1"/>
  <c r="S59" i="13" s="1"/>
  <c r="S62" i="13" s="1"/>
  <c r="R50" i="13"/>
  <c r="Q50" i="13"/>
  <c r="P50" i="13"/>
  <c r="O50" i="13"/>
  <c r="N50" i="13"/>
  <c r="M50" i="13"/>
  <c r="L50" i="13"/>
  <c r="L51" i="13" s="1"/>
  <c r="L54" i="13" s="1"/>
  <c r="L56" i="13" s="1"/>
  <c r="L59" i="13" s="1"/>
  <c r="L62" i="13" s="1"/>
  <c r="K50" i="13"/>
  <c r="J50" i="13"/>
  <c r="I50" i="13"/>
  <c r="H50" i="13"/>
  <c r="G50" i="13"/>
  <c r="F50" i="13"/>
  <c r="E50" i="13"/>
  <c r="D50" i="13"/>
  <c r="C50" i="13"/>
  <c r="AA35" i="13"/>
  <c r="Y35" i="13"/>
  <c r="Y51" i="13" s="1"/>
  <c r="Y54" i="13" s="1"/>
  <c r="X35" i="13"/>
  <c r="X51" i="13" s="1"/>
  <c r="X54" i="13" s="1"/>
  <c r="X56" i="13" s="1"/>
  <c r="X59" i="13" s="1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N35" i="13"/>
  <c r="N51" i="13" s="1"/>
  <c r="N54" i="13" s="1"/>
  <c r="N56" i="13" s="1"/>
  <c r="N59" i="13" s="1"/>
  <c r="N62" i="13" s="1"/>
  <c r="M35" i="13"/>
  <c r="L35" i="13"/>
  <c r="K35" i="13"/>
  <c r="J35" i="13"/>
  <c r="I35" i="13"/>
  <c r="H35" i="13"/>
  <c r="H51" i="13" s="1"/>
  <c r="H54" i="13" s="1"/>
  <c r="G35" i="13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C35" i="13"/>
  <c r="H54" i="14"/>
  <c r="H56" i="14" s="1"/>
  <c r="H59" i="14" s="1"/>
  <c r="H62" i="14" s="1"/>
  <c r="AA51" i="14"/>
  <c r="AA54" i="14" s="1"/>
  <c r="AA56" i="14" s="1"/>
  <c r="AA59" i="14" s="1"/>
  <c r="AA62" i="14" s="1"/>
  <c r="K51" i="14"/>
  <c r="K54" i="14" s="1"/>
  <c r="K56" i="14" s="1"/>
  <c r="K59" i="14" s="1"/>
  <c r="K62" i="14" s="1"/>
  <c r="AA50" i="14"/>
  <c r="Y50" i="14"/>
  <c r="X50" i="14"/>
  <c r="Z50" i="14" s="1"/>
  <c r="W50" i="14"/>
  <c r="V50" i="14"/>
  <c r="V51" i="14" s="1"/>
  <c r="V54" i="14" s="1"/>
  <c r="V56" i="14" s="1"/>
  <c r="V59" i="14" s="1"/>
  <c r="V62" i="14" s="1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F51" i="14" s="1"/>
  <c r="F54" i="14" s="1"/>
  <c r="F56" i="14" s="1"/>
  <c r="F59" i="14" s="1"/>
  <c r="F62" i="14" s="1"/>
  <c r="E50" i="14"/>
  <c r="D50" i="14"/>
  <c r="C50" i="14"/>
  <c r="AA35" i="14"/>
  <c r="Y35" i="14"/>
  <c r="Y51" i="14" s="1"/>
  <c r="Y54" i="14" s="1"/>
  <c r="Y56" i="14" s="1"/>
  <c r="Y59" i="14" s="1"/>
  <c r="Y62" i="14" s="1"/>
  <c r="X35" i="14"/>
  <c r="X51" i="14" s="1"/>
  <c r="Z51" i="14" s="1"/>
  <c r="W35" i="14"/>
  <c r="V35" i="14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P35" i="14"/>
  <c r="O35" i="14"/>
  <c r="N35" i="14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G35" i="14"/>
  <c r="F35" i="14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Q54" i="15"/>
  <c r="Q56" i="15" s="1"/>
  <c r="Q59" i="15" s="1"/>
  <c r="Q62" i="15" s="1"/>
  <c r="Y51" i="15"/>
  <c r="Y54" i="15" s="1"/>
  <c r="Y56" i="15" s="1"/>
  <c r="Y59" i="15" s="1"/>
  <c r="Y62" i="15" s="1"/>
  <c r="X51" i="15"/>
  <c r="X54" i="15" s="1"/>
  <c r="Q51" i="15"/>
  <c r="AA50" i="15"/>
  <c r="AA51" i="15" s="1"/>
  <c r="AA54" i="15" s="1"/>
  <c r="AA56" i="15" s="1"/>
  <c r="AA59" i="15" s="1"/>
  <c r="AA62" i="15" s="1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X35" i="15"/>
  <c r="Z35" i="15" s="1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S35" i="15"/>
  <c r="R35" i="15"/>
  <c r="R51" i="15" s="1"/>
  <c r="R54" i="15" s="1"/>
  <c r="R56" i="15" s="1"/>
  <c r="R59" i="15" s="1"/>
  <c r="R62" i="15" s="1"/>
  <c r="Q35" i="15"/>
  <c r="P35" i="15"/>
  <c r="O35" i="15"/>
  <c r="O51" i="15" s="1"/>
  <c r="O54" i="15" s="1"/>
  <c r="O56" i="15" s="1"/>
  <c r="O59" i="15" s="1"/>
  <c r="O62" i="15" s="1"/>
  <c r="N35" i="15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J35" i="15"/>
  <c r="J51" i="15" s="1"/>
  <c r="J54" i="15" s="1"/>
  <c r="J56" i="15" s="1"/>
  <c r="J59" i="15" s="1"/>
  <c r="J62" i="15" s="1"/>
  <c r="I35" i="15"/>
  <c r="H35" i="15"/>
  <c r="G35" i="15"/>
  <c r="G51" i="15" s="1"/>
  <c r="G54" i="15" s="1"/>
  <c r="G56" i="15" s="1"/>
  <c r="G59" i="15" s="1"/>
  <c r="G62" i="15" s="1"/>
  <c r="F35" i="15"/>
  <c r="E35" i="15"/>
  <c r="E51" i="15" s="1"/>
  <c r="E54" i="15" s="1"/>
  <c r="E56" i="15" s="1"/>
  <c r="E59" i="15" s="1"/>
  <c r="E62" i="15" s="1"/>
  <c r="D35" i="15"/>
  <c r="C35" i="15"/>
  <c r="R56" i="16"/>
  <c r="R59" i="16" s="1"/>
  <c r="R62" i="16" s="1"/>
  <c r="I56" i="16"/>
  <c r="I59" i="16" s="1"/>
  <c r="I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O51" i="16" s="1"/>
  <c r="O54" i="16" s="1"/>
  <c r="O56" i="16" s="1"/>
  <c r="O59" i="16" s="1"/>
  <c r="O62" i="16" s="1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X35" i="16"/>
  <c r="X51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T35" i="16"/>
  <c r="S35" i="16"/>
  <c r="S51" i="16" s="1"/>
  <c r="S54" i="16" s="1"/>
  <c r="S56" i="16" s="1"/>
  <c r="S59" i="16" s="1"/>
  <c r="S62" i="16" s="1"/>
  <c r="R35" i="16"/>
  <c r="R51" i="16" s="1"/>
  <c r="R54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N35" i="16"/>
  <c r="M35" i="16"/>
  <c r="L35" i="16"/>
  <c r="K35" i="16"/>
  <c r="J35" i="16"/>
  <c r="J51" i="16" s="1"/>
  <c r="J54" i="16" s="1"/>
  <c r="J56" i="16" s="1"/>
  <c r="J59" i="16" s="1"/>
  <c r="J62" i="16" s="1"/>
  <c r="I35" i="16"/>
  <c r="I51" i="16" s="1"/>
  <c r="I54" i="16" s="1"/>
  <c r="H35" i="16"/>
  <c r="G35" i="16"/>
  <c r="G51" i="16" s="1"/>
  <c r="G54" i="16" s="1"/>
  <c r="G56" i="16" s="1"/>
  <c r="G59" i="16" s="1"/>
  <c r="G62" i="16" s="1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U59" i="17"/>
  <c r="U62" i="17" s="1"/>
  <c r="R56" i="17"/>
  <c r="R59" i="17" s="1"/>
  <c r="R62" i="17" s="1"/>
  <c r="X51" i="17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Z35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T35" i="17"/>
  <c r="T51" i="17" s="1"/>
  <c r="T54" i="17" s="1"/>
  <c r="T56" i="17" s="1"/>
  <c r="T59" i="17" s="1"/>
  <c r="T62" i="17" s="1"/>
  <c r="S35" i="17"/>
  <c r="R35" i="17"/>
  <c r="R51" i="17" s="1"/>
  <c r="R54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N35" i="17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H35" i="17"/>
  <c r="G35" i="17"/>
  <c r="G51" i="17" s="1"/>
  <c r="G54" i="17" s="1"/>
  <c r="G56" i="17" s="1"/>
  <c r="G59" i="17" s="1"/>
  <c r="G62" i="17" s="1"/>
  <c r="F35" i="17"/>
  <c r="E35" i="17"/>
  <c r="D35" i="17"/>
  <c r="C35" i="17"/>
  <c r="C51" i="17" s="1"/>
  <c r="C54" i="17" s="1"/>
  <c r="C56" i="17" s="1"/>
  <c r="C59" i="17" s="1"/>
  <c r="C62" i="17" s="1"/>
  <c r="O59" i="18"/>
  <c r="O62" i="18" s="1"/>
  <c r="P56" i="18"/>
  <c r="P59" i="18" s="1"/>
  <c r="P62" i="18" s="1"/>
  <c r="R51" i="18"/>
  <c r="R54" i="18" s="1"/>
  <c r="R56" i="18" s="1"/>
  <c r="R59" i="18" s="1"/>
  <c r="R62" i="18" s="1"/>
  <c r="J51" i="18"/>
  <c r="J54" i="18" s="1"/>
  <c r="J56" i="18" s="1"/>
  <c r="J59" i="18" s="1"/>
  <c r="J62" i="18" s="1"/>
  <c r="AA50" i="18"/>
  <c r="Y50" i="18"/>
  <c r="X50" i="18"/>
  <c r="Z50" i="18" s="1"/>
  <c r="W50" i="18"/>
  <c r="V50" i="18"/>
  <c r="U50" i="18"/>
  <c r="T50" i="18"/>
  <c r="S50" i="18"/>
  <c r="S51" i="18" s="1"/>
  <c r="S54" i="18" s="1"/>
  <c r="S56" i="18" s="1"/>
  <c r="S59" i="18" s="1"/>
  <c r="S62" i="18" s="1"/>
  <c r="R50" i="18"/>
  <c r="Q50" i="18"/>
  <c r="P50" i="18"/>
  <c r="O50" i="18"/>
  <c r="N50" i="18"/>
  <c r="M50" i="18"/>
  <c r="L50" i="18"/>
  <c r="K50" i="18"/>
  <c r="K51" i="18" s="1"/>
  <c r="K54" i="18" s="1"/>
  <c r="K56" i="18" s="1"/>
  <c r="K59" i="18" s="1"/>
  <c r="K62" i="18" s="1"/>
  <c r="J50" i="18"/>
  <c r="I50" i="18"/>
  <c r="H50" i="18"/>
  <c r="G50" i="18"/>
  <c r="F50" i="18"/>
  <c r="E50" i="18"/>
  <c r="D50" i="18"/>
  <c r="C50" i="18"/>
  <c r="AA35" i="18"/>
  <c r="Y35" i="18"/>
  <c r="Y51" i="18" s="1"/>
  <c r="Y54" i="18" s="1"/>
  <c r="Y56" i="18" s="1"/>
  <c r="Y59" i="18" s="1"/>
  <c r="Y62" i="18" s="1"/>
  <c r="X35" i="18"/>
  <c r="X51" i="18" s="1"/>
  <c r="X54" i="18" s="1"/>
  <c r="Z54" i="18" s="1"/>
  <c r="W35" i="18"/>
  <c r="W51" i="18" s="1"/>
  <c r="W54" i="18" s="1"/>
  <c r="W56" i="18" s="1"/>
  <c r="W59" i="18" s="1"/>
  <c r="W62" i="18" s="1"/>
  <c r="V35" i="18"/>
  <c r="U35" i="18"/>
  <c r="T35" i="18"/>
  <c r="T51" i="18" s="1"/>
  <c r="T54" i="18" s="1"/>
  <c r="T56" i="18" s="1"/>
  <c r="T59" i="18" s="1"/>
  <c r="T62" i="18" s="1"/>
  <c r="S35" i="18"/>
  <c r="R35" i="18"/>
  <c r="Q35" i="18"/>
  <c r="Q51" i="18" s="1"/>
  <c r="Q54" i="18" s="1"/>
  <c r="Q56" i="18" s="1"/>
  <c r="Q59" i="18" s="1"/>
  <c r="Q62" i="18" s="1"/>
  <c r="P35" i="18"/>
  <c r="P51" i="18" s="1"/>
  <c r="P54" i="18" s="1"/>
  <c r="O35" i="18"/>
  <c r="O51" i="18" s="1"/>
  <c r="O54" i="18" s="1"/>
  <c r="O56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J35" i="18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D35" i="18"/>
  <c r="D51" i="18" s="1"/>
  <c r="D54" i="18" s="1"/>
  <c r="D56" i="18" s="1"/>
  <c r="D59" i="18" s="1"/>
  <c r="D62" i="18" s="1"/>
  <c r="C35" i="18"/>
  <c r="AA50" i="19"/>
  <c r="Y50" i="19"/>
  <c r="X50" i="19"/>
  <c r="Z50" i="19" s="1"/>
  <c r="W50" i="19"/>
  <c r="V50" i="19"/>
  <c r="U50" i="19"/>
  <c r="U51" i="19" s="1"/>
  <c r="U54" i="19" s="1"/>
  <c r="U56" i="19" s="1"/>
  <c r="U59" i="19" s="1"/>
  <c r="U62" i="19" s="1"/>
  <c r="T50" i="19"/>
  <c r="S50" i="19"/>
  <c r="R50" i="19"/>
  <c r="Q50" i="19"/>
  <c r="P50" i="19"/>
  <c r="O50" i="19"/>
  <c r="N50" i="19"/>
  <c r="M50" i="19"/>
  <c r="L50" i="19"/>
  <c r="K50" i="19"/>
  <c r="J50" i="19"/>
  <c r="J51" i="19" s="1"/>
  <c r="J54" i="19" s="1"/>
  <c r="J56" i="19" s="1"/>
  <c r="J59" i="19" s="1"/>
  <c r="J62" i="19" s="1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T35" i="19"/>
  <c r="S35" i="19"/>
  <c r="S51" i="19" s="1"/>
  <c r="S54" i="19" s="1"/>
  <c r="S56" i="19" s="1"/>
  <c r="S59" i="19" s="1"/>
  <c r="S62" i="19" s="1"/>
  <c r="R35" i="19"/>
  <c r="Q35" i="19"/>
  <c r="Q51" i="19" s="1"/>
  <c r="Q54" i="19" s="1"/>
  <c r="Q56" i="19" s="1"/>
  <c r="Q59" i="19" s="1"/>
  <c r="Q62" i="19" s="1"/>
  <c r="P35" i="19"/>
  <c r="O35" i="19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Q54" i="20"/>
  <c r="Q56" i="20" s="1"/>
  <c r="Q59" i="20" s="1"/>
  <c r="Q62" i="20" s="1"/>
  <c r="H54" i="20"/>
  <c r="H56" i="20" s="1"/>
  <c r="H59" i="20" s="1"/>
  <c r="H62" i="20" s="1"/>
  <c r="AA51" i="20"/>
  <c r="AA54" i="20" s="1"/>
  <c r="AA56" i="20" s="1"/>
  <c r="AA59" i="20" s="1"/>
  <c r="AA62" i="20" s="1"/>
  <c r="X51" i="20"/>
  <c r="Q51" i="20"/>
  <c r="H51" i="20"/>
  <c r="C51" i="20"/>
  <c r="C54" i="20" s="1"/>
  <c r="C56" i="20" s="1"/>
  <c r="C59" i="20" s="1"/>
  <c r="C62" i="20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I51" i="20" s="1"/>
  <c r="I54" i="20" s="1"/>
  <c r="I56" i="20" s="1"/>
  <c r="I59" i="20" s="1"/>
  <c r="I62" i="20" s="1"/>
  <c r="H50" i="20"/>
  <c r="G50" i="20"/>
  <c r="F50" i="20"/>
  <c r="E50" i="20"/>
  <c r="D50" i="20"/>
  <c r="D51" i="20" s="1"/>
  <c r="D54" i="20" s="1"/>
  <c r="D56" i="20" s="1"/>
  <c r="D59" i="20" s="1"/>
  <c r="D62" i="20" s="1"/>
  <c r="C50" i="20"/>
  <c r="AA35" i="20"/>
  <c r="Y35" i="20"/>
  <c r="X35" i="20"/>
  <c r="Z35" i="20" s="1"/>
  <c r="W35" i="20"/>
  <c r="W51" i="20" s="1"/>
  <c r="W54" i="20" s="1"/>
  <c r="W56" i="20" s="1"/>
  <c r="W59" i="20" s="1"/>
  <c r="W62" i="20" s="1"/>
  <c r="V35" i="20"/>
  <c r="U35" i="20"/>
  <c r="T35" i="20"/>
  <c r="S35" i="20"/>
  <c r="S51" i="20" s="1"/>
  <c r="S54" i="20" s="1"/>
  <c r="S56" i="20" s="1"/>
  <c r="S59" i="20" s="1"/>
  <c r="S62" i="20" s="1"/>
  <c r="R35" i="20"/>
  <c r="Q35" i="20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M35" i="20"/>
  <c r="M51" i="20" s="1"/>
  <c r="M54" i="20" s="1"/>
  <c r="M56" i="20" s="1"/>
  <c r="M59" i="20" s="1"/>
  <c r="M62" i="20" s="1"/>
  <c r="L35" i="20"/>
  <c r="K35" i="20"/>
  <c r="K51" i="20" s="1"/>
  <c r="K54" i="20" s="1"/>
  <c r="K56" i="20" s="1"/>
  <c r="K59" i="20" s="1"/>
  <c r="K62" i="20" s="1"/>
  <c r="J35" i="20"/>
  <c r="I35" i="20"/>
  <c r="H35" i="20"/>
  <c r="G35" i="20"/>
  <c r="G51" i="20" s="1"/>
  <c r="G54" i="20" s="1"/>
  <c r="G56" i="20" s="1"/>
  <c r="G59" i="20" s="1"/>
  <c r="G62" i="20" s="1"/>
  <c r="F35" i="20"/>
  <c r="E35" i="20"/>
  <c r="D35" i="20"/>
  <c r="C35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Y35" i="2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R35" i="2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L35" i="21"/>
  <c r="K35" i="21"/>
  <c r="J35" i="21"/>
  <c r="I35" i="2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C35" i="21"/>
  <c r="C51" i="21" s="1"/>
  <c r="C54" i="21" s="1"/>
  <c r="C56" i="21" s="1"/>
  <c r="C59" i="21" s="1"/>
  <c r="C62" i="21" s="1"/>
  <c r="Y51" i="22"/>
  <c r="Y54" i="22" s="1"/>
  <c r="Y56" i="22" s="1"/>
  <c r="Y59" i="22" s="1"/>
  <c r="Y62" i="22" s="1"/>
  <c r="AA50" i="22"/>
  <c r="Z50" i="22"/>
  <c r="Y50" i="22"/>
  <c r="X50" i="22"/>
  <c r="W50" i="22"/>
  <c r="W51" i="22" s="1"/>
  <c r="W54" i="22" s="1"/>
  <c r="W56" i="22" s="1"/>
  <c r="W59" i="22" s="1"/>
  <c r="W62" i="22" s="1"/>
  <c r="V50" i="22"/>
  <c r="U50" i="22"/>
  <c r="T50" i="22"/>
  <c r="S50" i="22"/>
  <c r="R50" i="22"/>
  <c r="Q50" i="22"/>
  <c r="P50" i="22"/>
  <c r="O50" i="22"/>
  <c r="N50" i="22"/>
  <c r="M50" i="22"/>
  <c r="L50" i="22"/>
  <c r="K50" i="22"/>
  <c r="K51" i="22" s="1"/>
  <c r="K54" i="22" s="1"/>
  <c r="K56" i="22" s="1"/>
  <c r="K59" i="22" s="1"/>
  <c r="K62" i="22" s="1"/>
  <c r="J50" i="22"/>
  <c r="J51" i="22" s="1"/>
  <c r="J54" i="22" s="1"/>
  <c r="J56" i="22" s="1"/>
  <c r="J59" i="22" s="1"/>
  <c r="J62" i="22" s="1"/>
  <c r="I50" i="22"/>
  <c r="H50" i="22"/>
  <c r="G50" i="22"/>
  <c r="F50" i="22"/>
  <c r="E50" i="22"/>
  <c r="D50" i="22"/>
  <c r="C50" i="22"/>
  <c r="AA35" i="22"/>
  <c r="Y35" i="22"/>
  <c r="X35" i="22"/>
  <c r="Z35" i="22" s="1"/>
  <c r="W35" i="22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N35" i="22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D35" i="22"/>
  <c r="C35" i="22"/>
  <c r="X51" i="23"/>
  <c r="X54" i="23" s="1"/>
  <c r="Q51" i="23"/>
  <c r="Q54" i="23" s="1"/>
  <c r="Q56" i="23" s="1"/>
  <c r="Q59" i="23" s="1"/>
  <c r="Q62" i="23" s="1"/>
  <c r="P51" i="23"/>
  <c r="P54" i="23" s="1"/>
  <c r="P56" i="23" s="1"/>
  <c r="P59" i="23" s="1"/>
  <c r="P62" i="23" s="1"/>
  <c r="I51" i="23"/>
  <c r="I54" i="23" s="1"/>
  <c r="I56" i="23" s="1"/>
  <c r="I59" i="23" s="1"/>
  <c r="I62" i="23" s="1"/>
  <c r="AA50" i="23"/>
  <c r="Y50" i="23"/>
  <c r="Y51" i="23" s="1"/>
  <c r="Y54" i="23" s="1"/>
  <c r="Y56" i="23" s="1"/>
  <c r="Y59" i="23" s="1"/>
  <c r="Y62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D51" i="23" s="1"/>
  <c r="D54" i="23" s="1"/>
  <c r="D56" i="23" s="1"/>
  <c r="D59" i="23" s="1"/>
  <c r="D62" i="23" s="1"/>
  <c r="C50" i="23"/>
  <c r="AA35" i="23"/>
  <c r="Y35" i="23"/>
  <c r="X35" i="23"/>
  <c r="Z35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T35" i="23"/>
  <c r="S35" i="23"/>
  <c r="R35" i="23"/>
  <c r="Q35" i="23"/>
  <c r="P35" i="23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I35" i="23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D35" i="23"/>
  <c r="C35" i="23"/>
  <c r="P51" i="1"/>
  <c r="P54" i="1" s="1"/>
  <c r="P56" i="1" s="1"/>
  <c r="P59" i="1" s="1"/>
  <c r="P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T35" i="1"/>
  <c r="S35" i="1"/>
  <c r="R35" i="1"/>
  <c r="Q35" i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K35" i="1"/>
  <c r="J35" i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Z35" i="1" l="1"/>
  <c r="Z35" i="16"/>
  <c r="Y51" i="16"/>
  <c r="Y54" i="16" s="1"/>
  <c r="Y56" i="16" s="1"/>
  <c r="Y59" i="16" s="1"/>
  <c r="Y62" i="16" s="1"/>
  <c r="X54" i="14"/>
  <c r="X56" i="14" s="1"/>
  <c r="N51" i="22"/>
  <c r="N54" i="22" s="1"/>
  <c r="N56" i="22" s="1"/>
  <c r="N59" i="22" s="1"/>
  <c r="N62" i="22" s="1"/>
  <c r="D51" i="21"/>
  <c r="D54" i="21" s="1"/>
  <c r="D56" i="21" s="1"/>
  <c r="D59" i="21" s="1"/>
  <c r="D62" i="21" s="1"/>
  <c r="AA51" i="21"/>
  <c r="AA54" i="21" s="1"/>
  <c r="AA56" i="21" s="1"/>
  <c r="AA59" i="21" s="1"/>
  <c r="AA62" i="21" s="1"/>
  <c r="S51" i="10"/>
  <c r="S54" i="10" s="1"/>
  <c r="S56" i="10" s="1"/>
  <c r="S59" i="10" s="1"/>
  <c r="S62" i="10" s="1"/>
  <c r="O51" i="22"/>
  <c r="O54" i="22" s="1"/>
  <c r="O56" i="22" s="1"/>
  <c r="O59" i="22" s="1"/>
  <c r="O62" i="22" s="1"/>
  <c r="O51" i="4"/>
  <c r="O54" i="4" s="1"/>
  <c r="O56" i="4" s="1"/>
  <c r="O59" i="4" s="1"/>
  <c r="O62" i="4" s="1"/>
  <c r="C51" i="13"/>
  <c r="C54" i="13" s="1"/>
  <c r="C56" i="13" s="1"/>
  <c r="C59" i="13" s="1"/>
  <c r="C62" i="13" s="1"/>
  <c r="S51" i="17"/>
  <c r="S54" i="17" s="1"/>
  <c r="S56" i="17" s="1"/>
  <c r="S59" i="17" s="1"/>
  <c r="S62" i="17" s="1"/>
  <c r="H51" i="12"/>
  <c r="H54" i="12" s="1"/>
  <c r="H56" i="12" s="1"/>
  <c r="H59" i="12" s="1"/>
  <c r="H62" i="12" s="1"/>
  <c r="Z50" i="23"/>
  <c r="R51" i="7"/>
  <c r="R54" i="7" s="1"/>
  <c r="R56" i="7" s="1"/>
  <c r="R59" i="7" s="1"/>
  <c r="R62" i="7" s="1"/>
  <c r="Q51" i="14"/>
  <c r="Q54" i="14" s="1"/>
  <c r="Q56" i="14" s="1"/>
  <c r="Q59" i="14" s="1"/>
  <c r="Q62" i="14" s="1"/>
  <c r="X51" i="2"/>
  <c r="X54" i="2" s="1"/>
  <c r="Z54" i="2" s="1"/>
  <c r="Z35" i="2"/>
  <c r="Z35" i="21"/>
  <c r="Y51" i="21"/>
  <c r="Y54" i="21" s="1"/>
  <c r="Y56" i="21" s="1"/>
  <c r="Y59" i="21" s="1"/>
  <c r="Y62" i="21" s="1"/>
  <c r="Z51" i="17"/>
  <c r="X54" i="17"/>
  <c r="X56" i="17" s="1"/>
  <c r="J51" i="23"/>
  <c r="J54" i="23" s="1"/>
  <c r="J56" i="23" s="1"/>
  <c r="J59" i="23" s="1"/>
  <c r="J62" i="23" s="1"/>
  <c r="T51" i="1"/>
  <c r="T54" i="1" s="1"/>
  <c r="T56" i="1" s="1"/>
  <c r="T59" i="1" s="1"/>
  <c r="T62" i="1" s="1"/>
  <c r="T51" i="19"/>
  <c r="T54" i="19" s="1"/>
  <c r="T56" i="19" s="1"/>
  <c r="T59" i="19" s="1"/>
  <c r="T62" i="19" s="1"/>
  <c r="R51" i="19"/>
  <c r="R54" i="19" s="1"/>
  <c r="R56" i="19" s="1"/>
  <c r="R59" i="19" s="1"/>
  <c r="R62" i="19" s="1"/>
  <c r="H51" i="15"/>
  <c r="H54" i="15" s="1"/>
  <c r="H56" i="15" s="1"/>
  <c r="H59" i="15" s="1"/>
  <c r="H62" i="15" s="1"/>
  <c r="F51" i="15"/>
  <c r="F54" i="15" s="1"/>
  <c r="F56" i="15" s="1"/>
  <c r="F59" i="15" s="1"/>
  <c r="F62" i="15" s="1"/>
  <c r="Z54" i="9"/>
  <c r="K51" i="5"/>
  <c r="K54" i="5" s="1"/>
  <c r="K56" i="5" s="1"/>
  <c r="K59" i="5" s="1"/>
  <c r="K62" i="5" s="1"/>
  <c r="L51" i="20"/>
  <c r="L54" i="20" s="1"/>
  <c r="L56" i="20" s="1"/>
  <c r="L59" i="20" s="1"/>
  <c r="L62" i="20" s="1"/>
  <c r="Z50" i="1"/>
  <c r="U51" i="1"/>
  <c r="U54" i="1" s="1"/>
  <c r="U56" i="1" s="1"/>
  <c r="U59" i="1" s="1"/>
  <c r="U62" i="1" s="1"/>
  <c r="J51" i="20"/>
  <c r="J54" i="20" s="1"/>
  <c r="J56" i="20" s="1"/>
  <c r="J59" i="20" s="1"/>
  <c r="J62" i="20" s="1"/>
  <c r="J51" i="12"/>
  <c r="J54" i="12" s="1"/>
  <c r="J56" i="12" s="1"/>
  <c r="J59" i="12" s="1"/>
  <c r="J62" i="12" s="1"/>
  <c r="Q51" i="3"/>
  <c r="Q54" i="3" s="1"/>
  <c r="Q56" i="3" s="1"/>
  <c r="Q59" i="3" s="1"/>
  <c r="Q62" i="3" s="1"/>
  <c r="F51" i="16"/>
  <c r="F54" i="16" s="1"/>
  <c r="F56" i="16" s="1"/>
  <c r="F59" i="16" s="1"/>
  <c r="F62" i="16" s="1"/>
  <c r="K51" i="15"/>
  <c r="K54" i="15" s="1"/>
  <c r="K56" i="15" s="1"/>
  <c r="K59" i="15" s="1"/>
  <c r="K62" i="15" s="1"/>
  <c r="I51" i="15"/>
  <c r="I54" i="15" s="1"/>
  <c r="I56" i="15" s="1"/>
  <c r="I59" i="15" s="1"/>
  <c r="I62" i="15" s="1"/>
  <c r="W51" i="14"/>
  <c r="W54" i="14" s="1"/>
  <c r="W56" i="14" s="1"/>
  <c r="W59" i="14" s="1"/>
  <c r="W62" i="14" s="1"/>
  <c r="D51" i="13"/>
  <c r="D54" i="13" s="1"/>
  <c r="D56" i="13" s="1"/>
  <c r="D59" i="13" s="1"/>
  <c r="D62" i="13" s="1"/>
  <c r="Z50" i="13"/>
  <c r="T51" i="11"/>
  <c r="T54" i="11" s="1"/>
  <c r="T56" i="11" s="1"/>
  <c r="T59" i="11" s="1"/>
  <c r="T62" i="11" s="1"/>
  <c r="E51" i="10"/>
  <c r="E54" i="10" s="1"/>
  <c r="E56" i="10" s="1"/>
  <c r="E59" i="10" s="1"/>
  <c r="E62" i="10" s="1"/>
  <c r="N51" i="9"/>
  <c r="N54" i="9" s="1"/>
  <c r="N56" i="9" s="1"/>
  <c r="N59" i="9" s="1"/>
  <c r="N62" i="9" s="1"/>
  <c r="W51" i="7"/>
  <c r="W54" i="7" s="1"/>
  <c r="W56" i="7" s="1"/>
  <c r="W59" i="7" s="1"/>
  <c r="W62" i="7" s="1"/>
  <c r="N51" i="5"/>
  <c r="N54" i="5" s="1"/>
  <c r="N56" i="5" s="1"/>
  <c r="N59" i="5" s="1"/>
  <c r="N62" i="5" s="1"/>
  <c r="S51" i="4"/>
  <c r="S54" i="4" s="1"/>
  <c r="S56" i="4" s="1"/>
  <c r="S59" i="4" s="1"/>
  <c r="S62" i="4" s="1"/>
  <c r="P51" i="4"/>
  <c r="P54" i="4" s="1"/>
  <c r="P56" i="4" s="1"/>
  <c r="P59" i="4" s="1"/>
  <c r="P62" i="4" s="1"/>
  <c r="V51" i="3"/>
  <c r="V54" i="3" s="1"/>
  <c r="V56" i="3" s="1"/>
  <c r="V59" i="3" s="1"/>
  <c r="V62" i="3" s="1"/>
  <c r="F51" i="2"/>
  <c r="F54" i="2" s="1"/>
  <c r="F56" i="2" s="1"/>
  <c r="F59" i="2" s="1"/>
  <c r="F62" i="2" s="1"/>
  <c r="N51" i="20"/>
  <c r="N54" i="20" s="1"/>
  <c r="N56" i="20" s="1"/>
  <c r="N59" i="20" s="1"/>
  <c r="N62" i="20" s="1"/>
  <c r="H51" i="16"/>
  <c r="H54" i="16" s="1"/>
  <c r="H56" i="16" s="1"/>
  <c r="H59" i="16" s="1"/>
  <c r="H62" i="16" s="1"/>
  <c r="M51" i="12"/>
  <c r="M54" i="12" s="1"/>
  <c r="M56" i="12" s="1"/>
  <c r="M59" i="12" s="1"/>
  <c r="M62" i="12" s="1"/>
  <c r="Z35" i="3"/>
  <c r="I51" i="21"/>
  <c r="I54" i="21" s="1"/>
  <c r="I56" i="21" s="1"/>
  <c r="I59" i="21" s="1"/>
  <c r="I62" i="21" s="1"/>
  <c r="R51" i="20"/>
  <c r="R54" i="20" s="1"/>
  <c r="R56" i="20" s="1"/>
  <c r="R59" i="20" s="1"/>
  <c r="R62" i="20" s="1"/>
  <c r="F51" i="19"/>
  <c r="F54" i="19" s="1"/>
  <c r="F56" i="19" s="1"/>
  <c r="F59" i="19" s="1"/>
  <c r="F62" i="19" s="1"/>
  <c r="E51" i="17"/>
  <c r="E54" i="17" s="1"/>
  <c r="E56" i="17" s="1"/>
  <c r="E59" i="17" s="1"/>
  <c r="E62" i="17" s="1"/>
  <c r="K51" i="16"/>
  <c r="K54" i="16" s="1"/>
  <c r="K56" i="16" s="1"/>
  <c r="K59" i="16" s="1"/>
  <c r="K62" i="16" s="1"/>
  <c r="P51" i="15"/>
  <c r="P54" i="15" s="1"/>
  <c r="P56" i="15" s="1"/>
  <c r="P59" i="15" s="1"/>
  <c r="P62" i="15" s="1"/>
  <c r="N51" i="15"/>
  <c r="N54" i="15" s="1"/>
  <c r="N56" i="15" s="1"/>
  <c r="N59" i="15" s="1"/>
  <c r="N62" i="15" s="1"/>
  <c r="I51" i="13"/>
  <c r="I54" i="13" s="1"/>
  <c r="I56" i="13" s="1"/>
  <c r="I59" i="13" s="1"/>
  <c r="I62" i="13" s="1"/>
  <c r="G51" i="13"/>
  <c r="G54" i="13" s="1"/>
  <c r="G56" i="13" s="1"/>
  <c r="G59" i="13" s="1"/>
  <c r="G62" i="13" s="1"/>
  <c r="C51" i="11"/>
  <c r="C54" i="11" s="1"/>
  <c r="C56" i="11" s="1"/>
  <c r="C59" i="11" s="1"/>
  <c r="C62" i="11" s="1"/>
  <c r="Z35" i="8"/>
  <c r="F51" i="7"/>
  <c r="F54" i="7" s="1"/>
  <c r="F56" i="7" s="1"/>
  <c r="F59" i="7" s="1"/>
  <c r="F62" i="7" s="1"/>
  <c r="N51" i="6"/>
  <c r="N54" i="6" s="1"/>
  <c r="N56" i="6" s="1"/>
  <c r="N59" i="6" s="1"/>
  <c r="N62" i="6" s="1"/>
  <c r="AA51" i="3"/>
  <c r="AA54" i="3" s="1"/>
  <c r="AA56" i="3" s="1"/>
  <c r="AA59" i="3" s="1"/>
  <c r="AA62" i="3" s="1"/>
  <c r="K51" i="2"/>
  <c r="K54" i="2" s="1"/>
  <c r="K56" i="2" s="1"/>
  <c r="K59" i="2" s="1"/>
  <c r="K62" i="2" s="1"/>
  <c r="J51" i="1"/>
  <c r="J54" i="1" s="1"/>
  <c r="J56" i="1" s="1"/>
  <c r="J59" i="1" s="1"/>
  <c r="J62" i="1" s="1"/>
  <c r="J51" i="21"/>
  <c r="J54" i="21" s="1"/>
  <c r="J56" i="21" s="1"/>
  <c r="J59" i="21" s="1"/>
  <c r="J62" i="21" s="1"/>
  <c r="H51" i="21"/>
  <c r="H54" i="21" s="1"/>
  <c r="H56" i="21" s="1"/>
  <c r="H59" i="21" s="1"/>
  <c r="H62" i="21" s="1"/>
  <c r="G51" i="19"/>
  <c r="G54" i="19" s="1"/>
  <c r="G56" i="19" s="1"/>
  <c r="G59" i="19" s="1"/>
  <c r="G62" i="19" s="1"/>
  <c r="F51" i="17"/>
  <c r="F54" i="17" s="1"/>
  <c r="F56" i="17" s="1"/>
  <c r="F59" i="17" s="1"/>
  <c r="F62" i="17" s="1"/>
  <c r="D51" i="17"/>
  <c r="D54" i="17" s="1"/>
  <c r="D56" i="17" s="1"/>
  <c r="D59" i="17" s="1"/>
  <c r="D62" i="17" s="1"/>
  <c r="L51" i="16"/>
  <c r="L54" i="16" s="1"/>
  <c r="L56" i="16" s="1"/>
  <c r="L59" i="16" s="1"/>
  <c r="L62" i="16" s="1"/>
  <c r="G51" i="14"/>
  <c r="G54" i="14" s="1"/>
  <c r="G56" i="14" s="1"/>
  <c r="G59" i="14" s="1"/>
  <c r="G62" i="14" s="1"/>
  <c r="K51" i="10"/>
  <c r="K54" i="10" s="1"/>
  <c r="K56" i="10" s="1"/>
  <c r="K59" i="10" s="1"/>
  <c r="K62" i="10" s="1"/>
  <c r="T51" i="9"/>
  <c r="T54" i="9" s="1"/>
  <c r="T56" i="9" s="1"/>
  <c r="T59" i="9" s="1"/>
  <c r="T62" i="9" s="1"/>
  <c r="Z50" i="8"/>
  <c r="G51" i="7"/>
  <c r="G54" i="7" s="1"/>
  <c r="G56" i="7" s="1"/>
  <c r="G59" i="7" s="1"/>
  <c r="G62" i="7" s="1"/>
  <c r="M51" i="6"/>
  <c r="M54" i="6" s="1"/>
  <c r="M56" i="6" s="1"/>
  <c r="M59" i="6" s="1"/>
  <c r="M62" i="6" s="1"/>
  <c r="K51" i="1"/>
  <c r="K54" i="1" s="1"/>
  <c r="K56" i="1" s="1"/>
  <c r="K59" i="1" s="1"/>
  <c r="K62" i="1" s="1"/>
  <c r="S51" i="23"/>
  <c r="S54" i="23" s="1"/>
  <c r="S56" i="23" s="1"/>
  <c r="S59" i="23" s="1"/>
  <c r="S62" i="23" s="1"/>
  <c r="T51" i="20"/>
  <c r="T54" i="20" s="1"/>
  <c r="T56" i="20" s="1"/>
  <c r="T59" i="20" s="1"/>
  <c r="T62" i="20" s="1"/>
  <c r="S51" i="12"/>
  <c r="S54" i="12" s="1"/>
  <c r="S56" i="12" s="1"/>
  <c r="S59" i="12" s="1"/>
  <c r="S62" i="12" s="1"/>
  <c r="P51" i="12"/>
  <c r="P54" i="12" s="1"/>
  <c r="P56" i="12" s="1"/>
  <c r="P59" i="12" s="1"/>
  <c r="P62" i="12" s="1"/>
  <c r="F51" i="8"/>
  <c r="F54" i="8" s="1"/>
  <c r="F56" i="8" s="1"/>
  <c r="F59" i="8" s="1"/>
  <c r="F62" i="8" s="1"/>
  <c r="D51" i="4"/>
  <c r="D54" i="4" s="1"/>
  <c r="D56" i="4" s="1"/>
  <c r="D59" i="4" s="1"/>
  <c r="D62" i="4" s="1"/>
  <c r="M51" i="2"/>
  <c r="M54" i="2" s="1"/>
  <c r="M56" i="2" s="1"/>
  <c r="M59" i="2" s="1"/>
  <c r="M62" i="2" s="1"/>
  <c r="L51" i="1"/>
  <c r="L54" i="1" s="1"/>
  <c r="L56" i="1" s="1"/>
  <c r="L59" i="1" s="1"/>
  <c r="L62" i="1" s="1"/>
  <c r="T51" i="23"/>
  <c r="T54" i="23" s="1"/>
  <c r="T56" i="23" s="1"/>
  <c r="T59" i="23" s="1"/>
  <c r="T62" i="23" s="1"/>
  <c r="D51" i="22"/>
  <c r="D54" i="22" s="1"/>
  <c r="D56" i="22" s="1"/>
  <c r="D59" i="22" s="1"/>
  <c r="D62" i="22" s="1"/>
  <c r="AA51" i="22"/>
  <c r="AA54" i="22" s="1"/>
  <c r="AA56" i="22" s="1"/>
  <c r="AA59" i="22" s="1"/>
  <c r="AA62" i="22" s="1"/>
  <c r="L51" i="21"/>
  <c r="L54" i="21" s="1"/>
  <c r="L56" i="21" s="1"/>
  <c r="L59" i="21" s="1"/>
  <c r="L62" i="21" s="1"/>
  <c r="U51" i="20"/>
  <c r="U54" i="20" s="1"/>
  <c r="U56" i="20" s="1"/>
  <c r="U59" i="20" s="1"/>
  <c r="U62" i="20" s="1"/>
  <c r="U51" i="18"/>
  <c r="U54" i="18" s="1"/>
  <c r="U56" i="18" s="1"/>
  <c r="U59" i="18" s="1"/>
  <c r="U62" i="18" s="1"/>
  <c r="H51" i="17"/>
  <c r="H54" i="17" s="1"/>
  <c r="H56" i="17" s="1"/>
  <c r="H59" i="17" s="1"/>
  <c r="H62" i="17" s="1"/>
  <c r="N51" i="16"/>
  <c r="N54" i="16" s="1"/>
  <c r="N56" i="16" s="1"/>
  <c r="N59" i="16" s="1"/>
  <c r="N62" i="16" s="1"/>
  <c r="S51" i="15"/>
  <c r="S54" i="15" s="1"/>
  <c r="S56" i="15" s="1"/>
  <c r="S59" i="15" s="1"/>
  <c r="S62" i="15" s="1"/>
  <c r="T51" i="12"/>
  <c r="T54" i="12" s="1"/>
  <c r="T56" i="12" s="1"/>
  <c r="T59" i="12" s="1"/>
  <c r="T62" i="12" s="1"/>
  <c r="F51" i="11"/>
  <c r="F54" i="11" s="1"/>
  <c r="F56" i="11" s="1"/>
  <c r="F59" i="11" s="1"/>
  <c r="F62" i="11" s="1"/>
  <c r="M51" i="10"/>
  <c r="M54" i="10" s="1"/>
  <c r="M56" i="10" s="1"/>
  <c r="M59" i="10" s="1"/>
  <c r="M62" i="10" s="1"/>
  <c r="V51" i="9"/>
  <c r="V54" i="9" s="1"/>
  <c r="V56" i="9" s="1"/>
  <c r="V59" i="9" s="1"/>
  <c r="V62" i="9" s="1"/>
  <c r="G51" i="8"/>
  <c r="G54" i="8" s="1"/>
  <c r="G56" i="8" s="1"/>
  <c r="G59" i="8" s="1"/>
  <c r="G62" i="8" s="1"/>
  <c r="I51" i="7"/>
  <c r="I54" i="7" s="1"/>
  <c r="I56" i="7" s="1"/>
  <c r="I59" i="7" s="1"/>
  <c r="I62" i="7" s="1"/>
  <c r="X51" i="5"/>
  <c r="X54" i="5" s="1"/>
  <c r="E51" i="4"/>
  <c r="E54" i="4" s="1"/>
  <c r="E56" i="4" s="1"/>
  <c r="E59" i="4" s="1"/>
  <c r="E62" i="4" s="1"/>
  <c r="AA51" i="4"/>
  <c r="AA54" i="4" s="1"/>
  <c r="AA56" i="4" s="1"/>
  <c r="AA59" i="4" s="1"/>
  <c r="AA62" i="4" s="1"/>
  <c r="X51" i="4"/>
  <c r="N51" i="2"/>
  <c r="N54" i="2" s="1"/>
  <c r="N56" i="2" s="1"/>
  <c r="N59" i="2" s="1"/>
  <c r="N62" i="2" s="1"/>
  <c r="M51" i="1"/>
  <c r="M54" i="1" s="1"/>
  <c r="M56" i="1" s="1"/>
  <c r="M59" i="1" s="1"/>
  <c r="M62" i="1" s="1"/>
  <c r="U51" i="23"/>
  <c r="U54" i="23" s="1"/>
  <c r="U56" i="23" s="1"/>
  <c r="U59" i="23" s="1"/>
  <c r="U62" i="23" s="1"/>
  <c r="R51" i="23"/>
  <c r="R54" i="23" s="1"/>
  <c r="R56" i="23" s="1"/>
  <c r="R59" i="23" s="1"/>
  <c r="R62" i="23" s="1"/>
  <c r="E51" i="22"/>
  <c r="E54" i="22" s="1"/>
  <c r="E56" i="22" s="1"/>
  <c r="E59" i="22" s="1"/>
  <c r="E62" i="22" s="1"/>
  <c r="C51" i="22"/>
  <c r="C54" i="22" s="1"/>
  <c r="C56" i="22" s="1"/>
  <c r="C59" i="22" s="1"/>
  <c r="C62" i="22" s="1"/>
  <c r="M51" i="21"/>
  <c r="M54" i="21" s="1"/>
  <c r="M56" i="21" s="1"/>
  <c r="M59" i="21" s="1"/>
  <c r="M62" i="21" s="1"/>
  <c r="K51" i="21"/>
  <c r="K54" i="21" s="1"/>
  <c r="K56" i="21" s="1"/>
  <c r="K59" i="21" s="1"/>
  <c r="K62" i="21" s="1"/>
  <c r="V51" i="20"/>
  <c r="V54" i="20" s="1"/>
  <c r="V56" i="20" s="1"/>
  <c r="V59" i="20" s="1"/>
  <c r="V62" i="20" s="1"/>
  <c r="V51" i="18"/>
  <c r="V54" i="18" s="1"/>
  <c r="V56" i="18" s="1"/>
  <c r="V59" i="18" s="1"/>
  <c r="V62" i="18" s="1"/>
  <c r="I51" i="17"/>
  <c r="I54" i="17" s="1"/>
  <c r="I56" i="17" s="1"/>
  <c r="I59" i="17" s="1"/>
  <c r="I62" i="17" s="1"/>
  <c r="M51" i="16"/>
  <c r="M54" i="16" s="1"/>
  <c r="M56" i="16" s="1"/>
  <c r="M59" i="16" s="1"/>
  <c r="M62" i="16" s="1"/>
  <c r="T51" i="15"/>
  <c r="T54" i="15" s="1"/>
  <c r="T56" i="15" s="1"/>
  <c r="T59" i="15" s="1"/>
  <c r="T62" i="15" s="1"/>
  <c r="M51" i="13"/>
  <c r="M54" i="13" s="1"/>
  <c r="M56" i="13" s="1"/>
  <c r="M59" i="13" s="1"/>
  <c r="M62" i="13" s="1"/>
  <c r="G51" i="11"/>
  <c r="G54" i="11" s="1"/>
  <c r="G56" i="11" s="1"/>
  <c r="G59" i="11" s="1"/>
  <c r="G62" i="11" s="1"/>
  <c r="W51" i="9"/>
  <c r="W54" i="9" s="1"/>
  <c r="W56" i="9" s="1"/>
  <c r="W59" i="9" s="1"/>
  <c r="W62" i="9" s="1"/>
  <c r="H51" i="8"/>
  <c r="H54" i="8" s="1"/>
  <c r="H56" i="8" s="1"/>
  <c r="H59" i="8" s="1"/>
  <c r="H62" i="8" s="1"/>
  <c r="J51" i="7"/>
  <c r="J54" i="7" s="1"/>
  <c r="J56" i="7" s="1"/>
  <c r="J59" i="7" s="1"/>
  <c r="J62" i="7" s="1"/>
  <c r="R51" i="6"/>
  <c r="R54" i="6" s="1"/>
  <c r="R56" i="6" s="1"/>
  <c r="R59" i="6" s="1"/>
  <c r="R62" i="6" s="1"/>
  <c r="C51" i="5"/>
  <c r="C54" i="5" s="1"/>
  <c r="C56" i="5" s="1"/>
  <c r="C59" i="5" s="1"/>
  <c r="C62" i="5" s="1"/>
  <c r="O51" i="2"/>
  <c r="O54" i="2" s="1"/>
  <c r="O56" i="2" s="1"/>
  <c r="O59" i="2" s="1"/>
  <c r="O62" i="2" s="1"/>
  <c r="C51" i="23"/>
  <c r="C54" i="23" s="1"/>
  <c r="C56" i="23" s="1"/>
  <c r="C59" i="23" s="1"/>
  <c r="C62" i="23" s="1"/>
  <c r="O51" i="13"/>
  <c r="O54" i="13" s="1"/>
  <c r="O56" i="13" s="1"/>
  <c r="O59" i="13" s="1"/>
  <c r="O62" i="13" s="1"/>
  <c r="Y51" i="12"/>
  <c r="Y54" i="12" s="1"/>
  <c r="Y56" i="12" s="1"/>
  <c r="Y59" i="12" s="1"/>
  <c r="Y62" i="12" s="1"/>
  <c r="I51" i="11"/>
  <c r="I54" i="11" s="1"/>
  <c r="I56" i="11" s="1"/>
  <c r="I59" i="11" s="1"/>
  <c r="I62" i="11" s="1"/>
  <c r="Y51" i="11"/>
  <c r="Y54" i="11" s="1"/>
  <c r="Y56" i="11" s="1"/>
  <c r="Y59" i="11" s="1"/>
  <c r="Y62" i="11" s="1"/>
  <c r="C51" i="9"/>
  <c r="C54" i="9" s="1"/>
  <c r="C56" i="9" s="1"/>
  <c r="C59" i="9" s="1"/>
  <c r="C62" i="9" s="1"/>
  <c r="R51" i="1"/>
  <c r="R54" i="1" s="1"/>
  <c r="R56" i="1" s="1"/>
  <c r="R59" i="1" s="1"/>
  <c r="R62" i="1" s="1"/>
  <c r="R51" i="21"/>
  <c r="R54" i="21" s="1"/>
  <c r="R56" i="21" s="1"/>
  <c r="R59" i="21" s="1"/>
  <c r="R62" i="21" s="1"/>
  <c r="E51" i="20"/>
  <c r="E54" i="20" s="1"/>
  <c r="E56" i="20" s="1"/>
  <c r="E59" i="20" s="1"/>
  <c r="E62" i="20" s="1"/>
  <c r="O51" i="19"/>
  <c r="O54" i="19" s="1"/>
  <c r="O56" i="19" s="1"/>
  <c r="O59" i="19" s="1"/>
  <c r="O62" i="19" s="1"/>
  <c r="E51" i="18"/>
  <c r="E54" i="18" s="1"/>
  <c r="E56" i="18" s="1"/>
  <c r="E59" i="18" s="1"/>
  <c r="E62" i="18" s="1"/>
  <c r="C51" i="18"/>
  <c r="C54" i="18" s="1"/>
  <c r="C56" i="18" s="1"/>
  <c r="C59" i="18" s="1"/>
  <c r="C62" i="18" s="1"/>
  <c r="N51" i="17"/>
  <c r="N54" i="17" s="1"/>
  <c r="N56" i="17" s="1"/>
  <c r="N59" i="17" s="1"/>
  <c r="N62" i="17" s="1"/>
  <c r="T51" i="16"/>
  <c r="T54" i="16" s="1"/>
  <c r="T56" i="16" s="1"/>
  <c r="T59" i="16" s="1"/>
  <c r="T62" i="16" s="1"/>
  <c r="C51" i="15"/>
  <c r="C54" i="15" s="1"/>
  <c r="C56" i="15" s="1"/>
  <c r="C59" i="15" s="1"/>
  <c r="C62" i="15" s="1"/>
  <c r="O51" i="14"/>
  <c r="O54" i="14" s="1"/>
  <c r="O56" i="14" s="1"/>
  <c r="O59" i="14" s="1"/>
  <c r="O62" i="14" s="1"/>
  <c r="L51" i="11"/>
  <c r="L54" i="11" s="1"/>
  <c r="L56" i="11" s="1"/>
  <c r="L59" i="11" s="1"/>
  <c r="L62" i="11" s="1"/>
  <c r="F51" i="9"/>
  <c r="F54" i="9" s="1"/>
  <c r="F56" i="9" s="1"/>
  <c r="F59" i="9" s="1"/>
  <c r="F62" i="9" s="1"/>
  <c r="O51" i="7"/>
  <c r="O54" i="7" s="1"/>
  <c r="O56" i="7" s="1"/>
  <c r="O59" i="7" s="1"/>
  <c r="O62" i="7" s="1"/>
  <c r="W51" i="6"/>
  <c r="W54" i="6" s="1"/>
  <c r="W56" i="6" s="1"/>
  <c r="W59" i="6" s="1"/>
  <c r="W62" i="6" s="1"/>
  <c r="U51" i="6"/>
  <c r="U54" i="6" s="1"/>
  <c r="U56" i="6" s="1"/>
  <c r="U59" i="6" s="1"/>
  <c r="U62" i="6" s="1"/>
  <c r="H51" i="5"/>
  <c r="H54" i="5" s="1"/>
  <c r="H56" i="5" s="1"/>
  <c r="H59" i="5" s="1"/>
  <c r="H62" i="5" s="1"/>
  <c r="K51" i="4"/>
  <c r="K54" i="4" s="1"/>
  <c r="K56" i="4" s="1"/>
  <c r="K59" i="4" s="1"/>
  <c r="K62" i="4" s="1"/>
  <c r="H51" i="4"/>
  <c r="H54" i="4" s="1"/>
  <c r="H56" i="4" s="1"/>
  <c r="H59" i="4" s="1"/>
  <c r="H62" i="4" s="1"/>
  <c r="N51" i="3"/>
  <c r="N54" i="3" s="1"/>
  <c r="N56" i="3" s="1"/>
  <c r="N59" i="3" s="1"/>
  <c r="N62" i="3" s="1"/>
  <c r="T51" i="2"/>
  <c r="T54" i="2" s="1"/>
  <c r="T56" i="2" s="1"/>
  <c r="T59" i="2" s="1"/>
  <c r="T62" i="2" s="1"/>
  <c r="X51" i="11"/>
  <c r="Q51" i="1"/>
  <c r="Q54" i="1" s="1"/>
  <c r="Q56" i="1" s="1"/>
  <c r="Q59" i="1" s="1"/>
  <c r="Q62" i="1" s="1"/>
  <c r="J51" i="4"/>
  <c r="J54" i="4" s="1"/>
  <c r="J56" i="4" s="1"/>
  <c r="J59" i="4" s="1"/>
  <c r="J62" i="4" s="1"/>
  <c r="M51" i="3"/>
  <c r="M54" i="3" s="1"/>
  <c r="M56" i="3" s="1"/>
  <c r="M59" i="3" s="1"/>
  <c r="M62" i="3" s="1"/>
  <c r="S51" i="2"/>
  <c r="S54" i="2" s="1"/>
  <c r="S56" i="2" s="1"/>
  <c r="S59" i="2" s="1"/>
  <c r="S62" i="2" s="1"/>
  <c r="S51" i="1"/>
  <c r="S54" i="1" s="1"/>
  <c r="S56" i="1" s="1"/>
  <c r="S59" i="1" s="1"/>
  <c r="S62" i="1" s="1"/>
  <c r="E51" i="23"/>
  <c r="E54" i="23" s="1"/>
  <c r="E56" i="23" s="1"/>
  <c r="E59" i="23" s="1"/>
  <c r="E62" i="23" s="1"/>
  <c r="AA51" i="23"/>
  <c r="AA54" i="23" s="1"/>
  <c r="AA56" i="23" s="1"/>
  <c r="AA59" i="23" s="1"/>
  <c r="AA62" i="23" s="1"/>
  <c r="X51" i="22"/>
  <c r="S51" i="21"/>
  <c r="S54" i="21" s="1"/>
  <c r="S56" i="21" s="1"/>
  <c r="S59" i="21" s="1"/>
  <c r="S62" i="21" s="1"/>
  <c r="F51" i="20"/>
  <c r="F54" i="20" s="1"/>
  <c r="F56" i="20" s="1"/>
  <c r="F59" i="20" s="1"/>
  <c r="F62" i="20" s="1"/>
  <c r="Z50" i="20"/>
  <c r="P51" i="19"/>
  <c r="P54" i="19" s="1"/>
  <c r="P56" i="19" s="1"/>
  <c r="P59" i="19" s="1"/>
  <c r="P62" i="19" s="1"/>
  <c r="F51" i="18"/>
  <c r="F54" i="18" s="1"/>
  <c r="F56" i="18" s="1"/>
  <c r="F59" i="18" s="1"/>
  <c r="F62" i="18" s="1"/>
  <c r="AA51" i="18"/>
  <c r="AA54" i="18" s="1"/>
  <c r="AA56" i="18" s="1"/>
  <c r="AA59" i="18" s="1"/>
  <c r="AA62" i="18" s="1"/>
  <c r="O51" i="17"/>
  <c r="O54" i="17" s="1"/>
  <c r="O56" i="17" s="1"/>
  <c r="O59" i="17" s="1"/>
  <c r="O62" i="17" s="1"/>
  <c r="U51" i="16"/>
  <c r="U54" i="16" s="1"/>
  <c r="U56" i="16" s="1"/>
  <c r="U59" i="16" s="1"/>
  <c r="U62" i="16" s="1"/>
  <c r="D51" i="15"/>
  <c r="D54" i="15" s="1"/>
  <c r="D56" i="15" s="1"/>
  <c r="D59" i="15" s="1"/>
  <c r="D62" i="15" s="1"/>
  <c r="P51" i="14"/>
  <c r="P54" i="14" s="1"/>
  <c r="P56" i="14" s="1"/>
  <c r="P59" i="14" s="1"/>
  <c r="P62" i="14" s="1"/>
  <c r="N51" i="14"/>
  <c r="N54" i="14" s="1"/>
  <c r="N56" i="14" s="1"/>
  <c r="N59" i="14" s="1"/>
  <c r="N62" i="14" s="1"/>
  <c r="T51" i="10"/>
  <c r="T54" i="10" s="1"/>
  <c r="T56" i="10" s="1"/>
  <c r="T59" i="10" s="1"/>
  <c r="T62" i="10" s="1"/>
  <c r="G51" i="9"/>
  <c r="G54" i="9" s="1"/>
  <c r="G56" i="9" s="1"/>
  <c r="G59" i="9" s="1"/>
  <c r="G62" i="9" s="1"/>
  <c r="N51" i="8"/>
  <c r="N54" i="8" s="1"/>
  <c r="N56" i="8" s="1"/>
  <c r="N59" i="8" s="1"/>
  <c r="N62" i="8" s="1"/>
  <c r="P51" i="7"/>
  <c r="P54" i="7" s="1"/>
  <c r="P56" i="7" s="1"/>
  <c r="P59" i="7" s="1"/>
  <c r="P62" i="7" s="1"/>
  <c r="X51" i="6"/>
  <c r="Z51" i="6" s="1"/>
  <c r="I51" i="5"/>
  <c r="I54" i="5" s="1"/>
  <c r="I56" i="5" s="1"/>
  <c r="I59" i="5" s="1"/>
  <c r="I62" i="5" s="1"/>
  <c r="L51" i="4"/>
  <c r="L54" i="4" s="1"/>
  <c r="L56" i="4" s="1"/>
  <c r="L59" i="4" s="1"/>
  <c r="L62" i="4" s="1"/>
  <c r="U51" i="2"/>
  <c r="U54" i="2" s="1"/>
  <c r="U56" i="2" s="1"/>
  <c r="U59" i="2" s="1"/>
  <c r="U62" i="2" s="1"/>
  <c r="Z54" i="23"/>
  <c r="Z51" i="1"/>
  <c r="X54" i="20"/>
  <c r="Z51" i="18"/>
  <c r="X54" i="1"/>
  <c r="X56" i="23"/>
  <c r="X51" i="19"/>
  <c r="Z35" i="19"/>
  <c r="Z51" i="23"/>
  <c r="X51" i="21"/>
  <c r="Y51" i="20"/>
  <c r="Y54" i="20" s="1"/>
  <c r="Y56" i="20" s="1"/>
  <c r="Y59" i="20" s="1"/>
  <c r="Y62" i="20" s="1"/>
  <c r="X56" i="18"/>
  <c r="Z54" i="15"/>
  <c r="X56" i="15"/>
  <c r="Z56" i="14"/>
  <c r="X59" i="14"/>
  <c r="X54" i="16"/>
  <c r="Z51" i="16"/>
  <c r="Y56" i="13"/>
  <c r="Y59" i="13" s="1"/>
  <c r="Y62" i="13" s="1"/>
  <c r="Z54" i="13"/>
  <c r="X62" i="13"/>
  <c r="Z51" i="15"/>
  <c r="Z54" i="14"/>
  <c r="X51" i="10"/>
  <c r="Z35" i="10"/>
  <c r="Z35" i="18"/>
  <c r="Z51" i="13"/>
  <c r="X54" i="12"/>
  <c r="X54" i="11"/>
  <c r="Z51" i="11"/>
  <c r="Z59" i="9"/>
  <c r="X62" i="9"/>
  <c r="Z62" i="9" s="1"/>
  <c r="E51" i="8"/>
  <c r="E54" i="8" s="1"/>
  <c r="E56" i="8" s="1"/>
  <c r="E59" i="8" s="1"/>
  <c r="E62" i="8" s="1"/>
  <c r="M51" i="8"/>
  <c r="M54" i="8" s="1"/>
  <c r="M56" i="8" s="1"/>
  <c r="M59" i="8" s="1"/>
  <c r="M62" i="8" s="1"/>
  <c r="Z51" i="7"/>
  <c r="X54" i="7"/>
  <c r="Z56" i="9"/>
  <c r="Z51" i="8"/>
  <c r="X54" i="8"/>
  <c r="Z51" i="4"/>
  <c r="X54" i="4"/>
  <c r="Z35" i="13"/>
  <c r="Z35" i="14"/>
  <c r="Z51" i="9"/>
  <c r="Y51" i="3"/>
  <c r="Y54" i="3" s="1"/>
  <c r="Y56" i="3" s="1"/>
  <c r="Y59" i="3" s="1"/>
  <c r="Y62" i="3" s="1"/>
  <c r="Z50" i="3"/>
  <c r="Z50" i="4"/>
  <c r="Y54" i="2"/>
  <c r="Y56" i="2" s="1"/>
  <c r="Y59" i="2" s="1"/>
  <c r="Y62" i="2" s="1"/>
  <c r="Z51" i="2"/>
  <c r="Z35" i="7"/>
  <c r="I51" i="6"/>
  <c r="I54" i="6" s="1"/>
  <c r="I56" i="6" s="1"/>
  <c r="I59" i="6" s="1"/>
  <c r="I62" i="6" s="1"/>
  <c r="Q51" i="6"/>
  <c r="Q54" i="6" s="1"/>
  <c r="Q56" i="6" s="1"/>
  <c r="Q59" i="6" s="1"/>
  <c r="Q62" i="6" s="1"/>
  <c r="Y51" i="6"/>
  <c r="Y54" i="6" s="1"/>
  <c r="Y56" i="6" s="1"/>
  <c r="Y59" i="6" s="1"/>
  <c r="Y62" i="6" s="1"/>
  <c r="Y51" i="5"/>
  <c r="Y54" i="5" s="1"/>
  <c r="Y56" i="5" s="1"/>
  <c r="Y59" i="5" s="1"/>
  <c r="Y62" i="5" s="1"/>
  <c r="Z35" i="9"/>
  <c r="Z35" i="6"/>
  <c r="Z35" i="5"/>
  <c r="X54" i="3"/>
  <c r="Z51" i="22" l="1"/>
  <c r="X54" i="22"/>
  <c r="X56" i="2"/>
  <c r="Z54" i="17"/>
  <c r="X54" i="6"/>
  <c r="Z56" i="23"/>
  <c r="X59" i="23"/>
  <c r="Z54" i="1"/>
  <c r="X56" i="1"/>
  <c r="X56" i="20"/>
  <c r="Z54" i="20"/>
  <c r="Z51" i="3"/>
  <c r="Z56" i="18"/>
  <c r="X59" i="18"/>
  <c r="Z56" i="2"/>
  <c r="X59" i="2"/>
  <c r="Z54" i="6"/>
  <c r="X56" i="6"/>
  <c r="X59" i="17"/>
  <c r="Z56" i="17"/>
  <c r="Z54" i="7"/>
  <c r="X56" i="7"/>
  <c r="X56" i="12"/>
  <c r="Z54" i="12"/>
  <c r="Z62" i="13"/>
  <c r="Z59" i="14"/>
  <c r="X62" i="14"/>
  <c r="Z62" i="14" s="1"/>
  <c r="Z51" i="20"/>
  <c r="Z51" i="5"/>
  <c r="X59" i="15"/>
  <c r="Z56" i="15"/>
  <c r="Z54" i="3"/>
  <c r="X56" i="3"/>
  <c r="X56" i="8"/>
  <c r="Z54" i="8"/>
  <c r="Z51" i="10"/>
  <c r="X54" i="10"/>
  <c r="Z56" i="13"/>
  <c r="X56" i="16"/>
  <c r="Z54" i="16"/>
  <c r="Z51" i="21"/>
  <c r="X54" i="21"/>
  <c r="Z54" i="4"/>
  <c r="X56" i="4"/>
  <c r="X56" i="11"/>
  <c r="Z54" i="11"/>
  <c r="Z54" i="5"/>
  <c r="X56" i="5"/>
  <c r="Z59" i="13"/>
  <c r="X54" i="19"/>
  <c r="Z51" i="19"/>
  <c r="Z54" i="22" l="1"/>
  <c r="X56" i="22"/>
  <c r="X56" i="19"/>
  <c r="Z54" i="19"/>
  <c r="Z56" i="3"/>
  <c r="X59" i="3"/>
  <c r="Z56" i="5"/>
  <c r="X59" i="5"/>
  <c r="Z59" i="17"/>
  <c r="X62" i="17"/>
  <c r="Z62" i="17" s="1"/>
  <c r="X56" i="21"/>
  <c r="Z54" i="21"/>
  <c r="X59" i="20"/>
  <c r="Z56" i="20"/>
  <c r="Z56" i="1"/>
  <c r="X59" i="1"/>
  <c r="X59" i="8"/>
  <c r="Z56" i="8"/>
  <c r="X59" i="6"/>
  <c r="Z56" i="6"/>
  <c r="Z56" i="16"/>
  <c r="X59" i="16"/>
  <c r="X59" i="12"/>
  <c r="Z56" i="12"/>
  <c r="Z59" i="15"/>
  <c r="X62" i="15"/>
  <c r="Z62" i="15" s="1"/>
  <c r="X59" i="7"/>
  <c r="Z56" i="7"/>
  <c r="Z59" i="2"/>
  <c r="X62" i="2"/>
  <c r="Z62" i="2" s="1"/>
  <c r="Z56" i="11"/>
  <c r="X59" i="11"/>
  <c r="X56" i="10"/>
  <c r="Z54" i="10"/>
  <c r="Z59" i="23"/>
  <c r="X62" i="23"/>
  <c r="Z62" i="23" s="1"/>
  <c r="Z56" i="4"/>
  <c r="X59" i="4"/>
  <c r="Z59" i="18"/>
  <c r="X62" i="18"/>
  <c r="Z62" i="18" s="1"/>
  <c r="X59" i="22" l="1"/>
  <c r="Z56" i="22"/>
  <c r="Z59" i="16"/>
  <c r="X62" i="16"/>
  <c r="Z62" i="16" s="1"/>
  <c r="Z59" i="8"/>
  <c r="X62" i="8"/>
  <c r="Z62" i="8" s="1"/>
  <c r="X62" i="5"/>
  <c r="Z62" i="5" s="1"/>
  <c r="Z59" i="5"/>
  <c r="Z59" i="3"/>
  <c r="X62" i="3"/>
  <c r="Z62" i="3" s="1"/>
  <c r="Z59" i="11"/>
  <c r="X62" i="11"/>
  <c r="Z62" i="11" s="1"/>
  <c r="Z59" i="12"/>
  <c r="X62" i="12"/>
  <c r="Z62" i="12" s="1"/>
  <c r="Z59" i="4"/>
  <c r="X62" i="4"/>
  <c r="Z62" i="4" s="1"/>
  <c r="X62" i="1"/>
  <c r="Z62" i="1" s="1"/>
  <c r="Z59" i="1"/>
  <c r="Z59" i="7"/>
  <c r="X62" i="7"/>
  <c r="Z62" i="7" s="1"/>
  <c r="Z59" i="6"/>
  <c r="X62" i="6"/>
  <c r="Z62" i="6" s="1"/>
  <c r="Z59" i="20"/>
  <c r="X62" i="20"/>
  <c r="Z62" i="20" s="1"/>
  <c r="Z56" i="10"/>
  <c r="X59" i="10"/>
  <c r="X59" i="21"/>
  <c r="Z56" i="21"/>
  <c r="Z56" i="19"/>
  <c r="X59" i="19"/>
  <c r="X62" i="22" l="1"/>
  <c r="Z62" i="22" s="1"/>
  <c r="Z59" i="22"/>
  <c r="Z59" i="10"/>
  <c r="X62" i="10"/>
  <c r="Z62" i="10" s="1"/>
  <c r="Z59" i="19"/>
  <c r="X62" i="19"/>
  <c r="Z62" i="19" s="1"/>
  <c r="Z59" i="21"/>
  <c r="X62" i="21"/>
  <c r="Z62" i="21" s="1"/>
</calcChain>
</file>

<file path=xl/sharedStrings.xml><?xml version="1.0" encoding="utf-8"?>
<sst xmlns="http://schemas.openxmlformats.org/spreadsheetml/2006/main" count="3450" uniqueCount="111">
  <si>
    <t>North West: Moretele (NW371)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</si>
  <si>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</si>
  <si>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</si>
  <si>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</si>
  <si>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</si>
  <si>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</si>
  <si>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</si>
  <si>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</si>
  <si>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</si>
  <si>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</si>
  <si>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</si>
  <si>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</si>
  <si>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</si>
  <si>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</si>
  <si>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</si>
  <si>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</si>
  <si>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</si>
  <si>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</si>
  <si>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</si>
  <si>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</si>
  <si>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</si>
  <si>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</si>
  <si>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</si>
  <si>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</si>
  <si>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</si>
  <si>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</si>
  <si>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</si>
  <si>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</si>
  <si>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</si>
  <si>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</si>
  <si>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</si>
  <si>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</si>
  <si>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</si>
  <si>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</si>
  <si>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</si>
  <si>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</si>
  <si>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</si>
  <si>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</si>
  <si>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</si>
  <si>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</si>
  <si>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</si>
  <si>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</si>
  <si>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</si>
  <si>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</si>
  <si>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</si>
  <si>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</si>
  <si>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</si>
  <si>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</si>
  <si>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</si>
  <si>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</si>
  <si>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</si>
  <si>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</si>
  <si>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</si>
  <si>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</si>
  <si>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</si>
  <si>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</si>
  <si>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</si>
  <si>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</si>
  <si>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</si>
  <si>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</si>
  <si>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</si>
  <si>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</si>
  <si>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</si>
  <si>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</si>
  <si>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</si>
  <si>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</si>
  <si>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</si>
  <si>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</si>
  <si>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</si>
  <si>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</si>
  <si>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</si>
  <si>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</si>
  <si>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</si>
  <si>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</si>
  <si>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</si>
  <si>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</si>
  <si>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</si>
  <si>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</si>
  <si>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</si>
  <si>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</si>
  <si>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</si>
  <si>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</si>
  <si>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</si>
  <si>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</si>
  <si>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</si>
  <si>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</si>
  <si>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</si>
  <si>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</si>
  <si>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</si>
  <si>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3rd Quarter ended 31 March 2026 (Figures Finalised as at 2026/05/05)</t>
  </si>
  <si>
    <t>North West: Rustenburg (NW373) - Table C4 Quarterly Budgeted Financial Performance ( Energy sources                                     ) for 3rd Quarter ended 31 March 2026 (Figures Finalised as at 2026/05/05)</t>
  </si>
  <si>
    <t>North West: Kgetlengrivier (NW374) - Table C4 Quarterly Budgeted Financial Performance ( Energy sources                                     ) for 3rd Quarter ended 31 March 2026 (Figures Finalised as at 2026/05/05)</t>
  </si>
  <si>
    <t>North West: Moses Kotane (NW375) - Table C4 Quarterly Budgeted Financial Performance ( Energy sources                                     ) for 3rd Quarter ended 31 March 2026 (Figures Finalised as at 2026/05/05)</t>
  </si>
  <si>
    <t>North West: Bojanala Platinum (DC37) - Table C4 Quarterly Budgeted Financial Performance ( Energy sources                                     ) for 3rd Quarter ended 31 March 2026 (Figures Finalised as at 2026/05/05)</t>
  </si>
  <si>
    <t>North West: Ratlou (NW381) - Table C4 Quarterly Budgeted Financial Performance ( Energy sources                                     ) for 3rd Quarter ended 31 March 2026 (Figures Finalised as at 2026/05/05)</t>
  </si>
  <si>
    <t>North West: Tswaing (NW382) - Table C4 Quarterly Budgeted Financial Performance ( Energy sources                                     ) for 3rd Quarter ended 31 March 2026 (Figures Finalised as at 2026/05/05)</t>
  </si>
  <si>
    <t>North West: Mafikeng (NW383) - Table C4 Quarterly Budgeted Financial Performance ( Energy sources                                     ) for 3rd Quarter ended 31 March 2026 (Figures Finalised as at 2026/05/05)</t>
  </si>
  <si>
    <t>North West: Ditsobotla (NW384) - Table C4 Quarterly Budgeted Financial Performance ( Energy sources                                     ) for 3rd Quarter ended 31 March 2026 (Figures Finalised as at 2026/05/05)</t>
  </si>
  <si>
    <t>North West: Ramotshere Moiloa (NW385) - Table C4 Quarterly Budgeted Financial Performance ( Energy sources                                     ) for 3rd Quarter ended 31 March 2026 (Figures Finalised as at 2026/05/05)</t>
  </si>
  <si>
    <t>North West: Ngaka Modiri Molema (DC38) - Table C4 Quarterly Budgeted Financial Performance ( Energy sources                                     ) for 3rd Quarter ended 31 March 2026 (Figures Finalised as at 2026/05/05)</t>
  </si>
  <si>
    <t>North West: Naledi (NW) (NW392) - Table C4 Quarterly Budgeted Financial Performance ( Energy sources                                     ) for 3rd Quarter ended 31 March 2026 (Figures Finalised as at 2026/05/05)</t>
  </si>
  <si>
    <t>North West: Mamusa (NW393) - Table C4 Quarterly Budgeted Financial Performance ( Energy sources                                     ) for 3rd Quarter ended 31 March 2026 (Figures Finalised as at 2026/05/05)</t>
  </si>
  <si>
    <t>North West: Greater Taung (NW394) - Table C4 Quarterly Budgeted Financial Performance ( Energy sources                                     ) for 3rd Quarter ended 31 March 2026 (Figures Finalised as at 2026/05/05)</t>
  </si>
  <si>
    <t>North West: Lekwa-Teemane (NW396) - Table C4 Quarterly Budgeted Financial Performance ( Energy sources                                     ) for 3rd Quarter ended 31 March 2026 (Figures Finalised as at 2026/05/05)</t>
  </si>
  <si>
    <t>North West: Kagisano-Molopo (NW397) - Table C4 Quarterly Budgeted Financial Performance ( Energy sources                                     ) for 3rd Quarter ended 31 March 2026 (Figures Finalised as at 2026/05/05)</t>
  </si>
  <si>
    <t>North West: Dr Ruth Segomotsi Mompati (DC39) - Table C4 Quarterly Budgeted Financial Performance ( Energy sources                                     ) for 3rd Quarter ended 31 March 2026 (Figures Finalised as at 2026/05/05)</t>
  </si>
  <si>
    <t>North West: City of Matlosana (NW403) - Table C4 Quarterly Budgeted Financial Performance ( Energy sources                                     ) for 3rd Quarter ended 31 March 2026 (Figures Finalised as at 2026/05/05)</t>
  </si>
  <si>
    <t>North West: Maquassi Hills (NW404) - Table C4 Quarterly Budgeted Financial Performance ( Energy sources                                     ) for 3rd Quarter ended 31 March 2026 (Figures Finalised as at 2026/05/05)</t>
  </si>
  <si>
    <t>North West: J B Marks (NW405) - Table C4 Quarterly Budgeted Financial Performance ( Energy sources                                     ) for 3rd Quarter ended 31 March 2026 (Figures Finalised as at 2026/05/05)</t>
  </si>
  <si>
    <t>North West: Dr Kenneth Kaunda (DC40)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</si>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</sst>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4000000</v>
      </c>
      <c r="F28" s="22">
        <v>4000000</v>
      </c>
      <c r="G28" s="22">
        <v>0</v>
      </c>
      <c r="H28" s="22">
        <v>0</v>
      </c>
      <c r="I28" s="22">
        <v>0</v>
      </c>
      <c r="J28" s="22">
        <v>0</v>
      </c>
      <c r="K28" s="22">
        <v>1278917</v>
      </c>
      <c r="L28" s="22">
        <v>0</v>
      </c>
      <c r="M28" s="22">
        <v>0</v>
      </c>
      <c r="N28" s="22">
        <v>1278917</v>
      </c>
      <c r="O28" s="22">
        <v>0</v>
      </c>
      <c r="P28" s="22">
        <v>2291601</v>
      </c>
      <c r="Q28" s="22">
        <v>277732</v>
      </c>
      <c r="R28" s="22">
        <v>2569333</v>
      </c>
      <c r="S28" s="22">
        <v>0</v>
      </c>
      <c r="T28" s="22">
        <v>0</v>
      </c>
      <c r="U28" s="22">
        <v>0</v>
      </c>
      <c r="V28" s="22">
        <v>0</v>
      </c>
      <c r="W28" s="22">
        <v>3848250</v>
      </c>
      <c r="X28" s="22">
        <v>3000001</v>
      </c>
      <c r="Y28" s="22">
        <v>848249</v>
      </c>
      <c r="Z28" s="23">
        <v>28.274957241680919</v>
      </c>
      <c r="AA28" s="20">
        <v>4000000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4000000</v>
      </c>
      <c r="F35" s="31">
        <f t="shared" si="0"/>
        <v>4000000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1278917</v>
      </c>
      <c r="L35" s="31">
        <f t="shared" si="0"/>
        <v>0</v>
      </c>
      <c r="M35" s="31">
        <f t="shared" si="0"/>
        <v>0</v>
      </c>
      <c r="N35" s="31">
        <f t="shared" si="0"/>
        <v>1278917</v>
      </c>
      <c r="O35" s="31">
        <f t="shared" si="0"/>
        <v>0</v>
      </c>
      <c r="P35" s="31">
        <f t="shared" si="0"/>
        <v>2291601</v>
      </c>
      <c r="Q35" s="31">
        <f t="shared" si="0"/>
        <v>277732</v>
      </c>
      <c r="R35" s="31">
        <f t="shared" si="0"/>
        <v>2569333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3848250</v>
      </c>
      <c r="X35" s="31">
        <f t="shared" si="0"/>
        <v>3000001</v>
      </c>
      <c r="Y35" s="31">
        <f t="shared" si="0"/>
        <v>848249</v>
      </c>
      <c r="Z35" s="32">
        <f>+IF(X35&lt;&gt;0,+(Y35/X35)*100,0)</f>
        <v>28.274957241680919</v>
      </c>
      <c r="AA35" s="29">
        <f>SUM(AA6:AA34)</f>
        <v>4000000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2870370</v>
      </c>
      <c r="D44" s="20">
        <v>0</v>
      </c>
      <c r="E44" s="21">
        <v>7000000</v>
      </c>
      <c r="F44" s="22">
        <v>7000000</v>
      </c>
      <c r="G44" s="22">
        <v>223540</v>
      </c>
      <c r="H44" s="22">
        <v>183040</v>
      </c>
      <c r="I44" s="22">
        <v>210680</v>
      </c>
      <c r="J44" s="22">
        <v>617260</v>
      </c>
      <c r="K44" s="22">
        <v>1306952</v>
      </c>
      <c r="L44" s="22">
        <v>0</v>
      </c>
      <c r="M44" s="22">
        <v>405690</v>
      </c>
      <c r="N44" s="22">
        <v>1712642</v>
      </c>
      <c r="O44" s="22">
        <v>1254516</v>
      </c>
      <c r="P44" s="22">
        <v>1179321</v>
      </c>
      <c r="Q44" s="22">
        <v>421326</v>
      </c>
      <c r="R44" s="22">
        <v>2855163</v>
      </c>
      <c r="S44" s="22">
        <v>0</v>
      </c>
      <c r="T44" s="22">
        <v>0</v>
      </c>
      <c r="U44" s="22">
        <v>0</v>
      </c>
      <c r="V44" s="22">
        <v>0</v>
      </c>
      <c r="W44" s="22">
        <v>5185065</v>
      </c>
      <c r="X44" s="22">
        <v>5205385</v>
      </c>
      <c r="Y44" s="22">
        <v>-20320</v>
      </c>
      <c r="Z44" s="23">
        <v>-0.39036497780663676</v>
      </c>
      <c r="AA44" s="20">
        <v>7000000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18843533</v>
      </c>
      <c r="D47" s="20">
        <v>0</v>
      </c>
      <c r="E47" s="21">
        <v>17489773</v>
      </c>
      <c r="F47" s="22">
        <v>17489773</v>
      </c>
      <c r="G47" s="22">
        <v>1433006</v>
      </c>
      <c r="H47" s="22">
        <v>1835542</v>
      </c>
      <c r="I47" s="22">
        <v>1427349</v>
      </c>
      <c r="J47" s="22">
        <v>4695897</v>
      </c>
      <c r="K47" s="22">
        <v>1650623</v>
      </c>
      <c r="L47" s="22">
        <v>1600694</v>
      </c>
      <c r="M47" s="22">
        <v>1689980</v>
      </c>
      <c r="N47" s="22">
        <v>4941297</v>
      </c>
      <c r="O47" s="22">
        <v>1887921</v>
      </c>
      <c r="P47" s="22">
        <v>1694253</v>
      </c>
      <c r="Q47" s="22">
        <v>2614169</v>
      </c>
      <c r="R47" s="22">
        <v>6196343</v>
      </c>
      <c r="S47" s="22">
        <v>0</v>
      </c>
      <c r="T47" s="22">
        <v>0</v>
      </c>
      <c r="U47" s="22">
        <v>0</v>
      </c>
      <c r="V47" s="22">
        <v>0</v>
      </c>
      <c r="W47" s="22">
        <v>15833537</v>
      </c>
      <c r="X47" s="22">
        <v>13088206</v>
      </c>
      <c r="Y47" s="22">
        <v>2745331</v>
      </c>
      <c r="Z47" s="23">
        <v>20.975609644285857</v>
      </c>
      <c r="AA47" s="20">
        <v>17489773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21713903</v>
      </c>
      <c r="D50" s="29">
        <f t="shared" ref="D50:Y50" si="1">SUM(D37:D49)</f>
        <v>0</v>
      </c>
      <c r="E50" s="30">
        <f t="shared" si="1"/>
        <v>24489773</v>
      </c>
      <c r="F50" s="31">
        <f t="shared" si="1"/>
        <v>24489773</v>
      </c>
      <c r="G50" s="31">
        <f t="shared" si="1"/>
        <v>1656546</v>
      </c>
      <c r="H50" s="31">
        <f t="shared" si="1"/>
        <v>2018582</v>
      </c>
      <c r="I50" s="31">
        <f t="shared" si="1"/>
        <v>1638029</v>
      </c>
      <c r="J50" s="31">
        <f t="shared" si="1"/>
        <v>5313157</v>
      </c>
      <c r="K50" s="31">
        <f t="shared" si="1"/>
        <v>2957575</v>
      </c>
      <c r="L50" s="31">
        <f t="shared" si="1"/>
        <v>1600694</v>
      </c>
      <c r="M50" s="31">
        <f t="shared" si="1"/>
        <v>2095670</v>
      </c>
      <c r="N50" s="31">
        <f t="shared" si="1"/>
        <v>6653939</v>
      </c>
      <c r="O50" s="31">
        <f t="shared" si="1"/>
        <v>3142437</v>
      </c>
      <c r="P50" s="31">
        <f t="shared" si="1"/>
        <v>2873574</v>
      </c>
      <c r="Q50" s="31">
        <f t="shared" si="1"/>
        <v>3035495</v>
      </c>
      <c r="R50" s="31">
        <f t="shared" si="1"/>
        <v>9051506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21018602</v>
      </c>
      <c r="X50" s="31">
        <f t="shared" si="1"/>
        <v>18293591</v>
      </c>
      <c r="Y50" s="31">
        <f t="shared" si="1"/>
        <v>2725011</v>
      </c>
      <c r="Z50" s="32">
        <f>+IF(X50&lt;&gt;0,+(Y50/X50)*100,0)</f>
        <v>14.895987343326961</v>
      </c>
      <c r="AA50" s="29">
        <f>SUM(AA37:AA49)</f>
        <v>24489773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-21713903</v>
      </c>
      <c r="D51" s="39">
        <f t="shared" si="2"/>
        <v>0</v>
      </c>
      <c r="E51" s="40">
        <f t="shared" si="2"/>
        <v>-20489773</v>
      </c>
      <c r="F51" s="41">
        <f t="shared" si="2"/>
        <v>-20489773</v>
      </c>
      <c r="G51" s="41">
        <f t="shared" si="2"/>
        <v>-1656546</v>
      </c>
      <c r="H51" s="41">
        <f t="shared" si="2"/>
        <v>-2018582</v>
      </c>
      <c r="I51" s="41">
        <f t="shared" si="2"/>
        <v>-1638029</v>
      </c>
      <c r="J51" s="41">
        <f t="shared" si="2"/>
        <v>-5313157</v>
      </c>
      <c r="K51" s="41">
        <f t="shared" si="2"/>
        <v>-1678658</v>
      </c>
      <c r="L51" s="41">
        <f t="shared" si="2"/>
        <v>-1600694</v>
      </c>
      <c r="M51" s="41">
        <f t="shared" si="2"/>
        <v>-2095670</v>
      </c>
      <c r="N51" s="41">
        <f t="shared" si="2"/>
        <v>-5375022</v>
      </c>
      <c r="O51" s="41">
        <f t="shared" si="2"/>
        <v>-3142437</v>
      </c>
      <c r="P51" s="41">
        <f t="shared" si="2"/>
        <v>-581973</v>
      </c>
      <c r="Q51" s="41">
        <f t="shared" si="2"/>
        <v>-2757763</v>
      </c>
      <c r="R51" s="41">
        <f t="shared" si="2"/>
        <v>-6482173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-17170352</v>
      </c>
      <c r="X51" s="41">
        <f t="shared" si="2"/>
        <v>-15293590</v>
      </c>
      <c r="Y51" s="41">
        <f t="shared" si="2"/>
        <v>-1876762</v>
      </c>
      <c r="Z51" s="42">
        <f>+IF(X51&lt;&gt;0,+(Y51/X51)*100,0)</f>
        <v>12.271559522649685</v>
      </c>
      <c r="AA51" s="39">
        <f>+AA35-AA50</f>
        <v>-20489773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-21713903</v>
      </c>
      <c r="D54" s="48">
        <f t="shared" si="3"/>
        <v>0</v>
      </c>
      <c r="E54" s="49">
        <f t="shared" si="3"/>
        <v>-20489773</v>
      </c>
      <c r="F54" s="50">
        <f t="shared" si="3"/>
        <v>-20489773</v>
      </c>
      <c r="G54" s="50">
        <f t="shared" si="3"/>
        <v>-1656546</v>
      </c>
      <c r="H54" s="50">
        <f t="shared" si="3"/>
        <v>-2018582</v>
      </c>
      <c r="I54" s="50">
        <f t="shared" si="3"/>
        <v>-1638029</v>
      </c>
      <c r="J54" s="50">
        <f t="shared" si="3"/>
        <v>-5313157</v>
      </c>
      <c r="K54" s="50">
        <f t="shared" si="3"/>
        <v>-1678658</v>
      </c>
      <c r="L54" s="50">
        <f t="shared" si="3"/>
        <v>-1600694</v>
      </c>
      <c r="M54" s="50">
        <f t="shared" si="3"/>
        <v>-2095670</v>
      </c>
      <c r="N54" s="50">
        <f t="shared" si="3"/>
        <v>-5375022</v>
      </c>
      <c r="O54" s="50">
        <f t="shared" si="3"/>
        <v>-3142437</v>
      </c>
      <c r="P54" s="50">
        <f t="shared" si="3"/>
        <v>-581973</v>
      </c>
      <c r="Q54" s="50">
        <f t="shared" si="3"/>
        <v>-2757763</v>
      </c>
      <c r="R54" s="50">
        <f t="shared" si="3"/>
        <v>-6482173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-17170352</v>
      </c>
      <c r="X54" s="50">
        <f t="shared" si="3"/>
        <v>-15293590</v>
      </c>
      <c r="Y54" s="50">
        <f t="shared" si="3"/>
        <v>-1876762</v>
      </c>
      <c r="Z54" s="51">
        <f>+IF(X54&lt;&gt;0,+(Y54/X54)*100,0)</f>
        <v>12.271559522649685</v>
      </c>
      <c r="AA54" s="48">
        <f>SUM(AA51:AA53)</f>
        <v>-20489773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-21713903</v>
      </c>
      <c r="D56" s="54">
        <f>+D54-D55</f>
        <v>0</v>
      </c>
      <c r="E56" s="55">
        <f t="shared" si="4"/>
        <v>-20489773</v>
      </c>
      <c r="F56" s="56">
        <f t="shared" si="4"/>
        <v>-20489773</v>
      </c>
      <c r="G56" s="56">
        <f t="shared" si="4"/>
        <v>-1656546</v>
      </c>
      <c r="H56" s="56">
        <f t="shared" si="4"/>
        <v>-2018582</v>
      </c>
      <c r="I56" s="56">
        <f t="shared" si="4"/>
        <v>-1638029</v>
      </c>
      <c r="J56" s="56">
        <f t="shared" si="4"/>
        <v>-5313157</v>
      </c>
      <c r="K56" s="56">
        <f t="shared" si="4"/>
        <v>-1678658</v>
      </c>
      <c r="L56" s="56">
        <f t="shared" si="4"/>
        <v>-1600694</v>
      </c>
      <c r="M56" s="56">
        <f t="shared" si="4"/>
        <v>-2095670</v>
      </c>
      <c r="N56" s="56">
        <f t="shared" si="4"/>
        <v>-5375022</v>
      </c>
      <c r="O56" s="56">
        <f t="shared" si="4"/>
        <v>-3142437</v>
      </c>
      <c r="P56" s="56">
        <f t="shared" si="4"/>
        <v>-581973</v>
      </c>
      <c r="Q56" s="56">
        <f t="shared" si="4"/>
        <v>-2757763</v>
      </c>
      <c r="R56" s="56">
        <f t="shared" si="4"/>
        <v>-6482173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-17170352</v>
      </c>
      <c r="X56" s="56">
        <f t="shared" si="4"/>
        <v>-15293590</v>
      </c>
      <c r="Y56" s="56">
        <f t="shared" si="4"/>
        <v>-1876762</v>
      </c>
      <c r="Z56" s="57">
        <f>+IF(X56&lt;&gt;0,+(Y56/X56)*100,0)</f>
        <v>12.271559522649685</v>
      </c>
      <c r="AA56" s="54">
        <f>+AA54-AA55</f>
        <v>-20489773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-21713903</v>
      </c>
      <c r="D59" s="48">
        <f>SUM(D56:D58)</f>
        <v>0</v>
      </c>
      <c r="E59" s="49">
        <f t="shared" si="5"/>
        <v>-20489773</v>
      </c>
      <c r="F59" s="50">
        <f t="shared" si="5"/>
        <v>-20489773</v>
      </c>
      <c r="G59" s="50">
        <f t="shared" si="5"/>
        <v>-1656546</v>
      </c>
      <c r="H59" s="50">
        <f t="shared" si="5"/>
        <v>-2018582</v>
      </c>
      <c r="I59" s="50">
        <f t="shared" si="5"/>
        <v>-1638029</v>
      </c>
      <c r="J59" s="50">
        <f t="shared" si="5"/>
        <v>-5313157</v>
      </c>
      <c r="K59" s="50">
        <f t="shared" si="5"/>
        <v>-1678658</v>
      </c>
      <c r="L59" s="50">
        <f t="shared" si="5"/>
        <v>-1600694</v>
      </c>
      <c r="M59" s="50">
        <f t="shared" si="5"/>
        <v>-2095670</v>
      </c>
      <c r="N59" s="50">
        <f t="shared" si="5"/>
        <v>-5375022</v>
      </c>
      <c r="O59" s="50">
        <f t="shared" si="5"/>
        <v>-3142437</v>
      </c>
      <c r="P59" s="50">
        <f t="shared" si="5"/>
        <v>-581973</v>
      </c>
      <c r="Q59" s="50">
        <f t="shared" si="5"/>
        <v>-2757763</v>
      </c>
      <c r="R59" s="50">
        <f t="shared" si="5"/>
        <v>-6482173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-17170352</v>
      </c>
      <c r="X59" s="50">
        <f t="shared" si="5"/>
        <v>-15293590</v>
      </c>
      <c r="Y59" s="50">
        <f t="shared" si="5"/>
        <v>-1876762</v>
      </c>
      <c r="Z59" s="51">
        <f>+IF(X59&lt;&gt;0,+(Y59/X59)*100,0)</f>
        <v>12.271559522649685</v>
      </c>
      <c r="AA59" s="48">
        <f>SUM(AA56:AA58)</f>
        <v>-20489773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-21713903</v>
      </c>
      <c r="D62" s="65">
        <f>SUM(D59:D61)</f>
        <v>0</v>
      </c>
      <c r="E62" s="66">
        <f t="shared" si="6"/>
        <v>-20489773</v>
      </c>
      <c r="F62" s="67">
        <f t="shared" si="6"/>
        <v>-20489773</v>
      </c>
      <c r="G62" s="67">
        <f t="shared" si="6"/>
        <v>-1656546</v>
      </c>
      <c r="H62" s="67">
        <f t="shared" si="6"/>
        <v>-2018582</v>
      </c>
      <c r="I62" s="67">
        <f t="shared" si="6"/>
        <v>-1638029</v>
      </c>
      <c r="J62" s="67">
        <f t="shared" si="6"/>
        <v>-5313157</v>
      </c>
      <c r="K62" s="67">
        <f t="shared" si="6"/>
        <v>-1678658</v>
      </c>
      <c r="L62" s="67">
        <f t="shared" si="6"/>
        <v>-1600694</v>
      </c>
      <c r="M62" s="67">
        <f t="shared" si="6"/>
        <v>-2095670</v>
      </c>
      <c r="N62" s="67">
        <f t="shared" si="6"/>
        <v>-5375022</v>
      </c>
      <c r="O62" s="67">
        <f t="shared" si="6"/>
        <v>-3142437</v>
      </c>
      <c r="P62" s="67">
        <f t="shared" si="6"/>
        <v>-581973</v>
      </c>
      <c r="Q62" s="67">
        <f t="shared" si="6"/>
        <v>-2757763</v>
      </c>
      <c r="R62" s="67">
        <f t="shared" si="6"/>
        <v>-6482173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-17170352</v>
      </c>
      <c r="X62" s="67">
        <f t="shared" si="6"/>
        <v>-15293590</v>
      </c>
      <c r="Y62" s="67">
        <f t="shared" si="6"/>
        <v>-1876762</v>
      </c>
      <c r="Z62" s="68">
        <f>+IF(X62&lt;&gt;0,+(Y62/X62)*100,0)</f>
        <v>12.271559522649685</v>
      </c>
      <c r="AA62" s="65">
        <f>SUM(AA59:AA61)</f>
        <v>-20489773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707392224</v>
      </c>
      <c r="D6" s="20">
        <v>0</v>
      </c>
      <c r="E6" s="21">
        <v>750981526</v>
      </c>
      <c r="F6" s="22">
        <v>794399717</v>
      </c>
      <c r="G6" s="22">
        <v>54195739</v>
      </c>
      <c r="H6" s="22">
        <v>67333294</v>
      </c>
      <c r="I6" s="22">
        <v>75146741</v>
      </c>
      <c r="J6" s="22">
        <v>196675774</v>
      </c>
      <c r="K6" s="22">
        <v>64215043</v>
      </c>
      <c r="L6" s="22">
        <v>62561169</v>
      </c>
      <c r="M6" s="22">
        <v>46457078</v>
      </c>
      <c r="N6" s="22">
        <v>173233290</v>
      </c>
      <c r="O6" s="22">
        <v>57577982</v>
      </c>
      <c r="P6" s="22">
        <v>60764075</v>
      </c>
      <c r="Q6" s="22">
        <v>60445637</v>
      </c>
      <c r="R6" s="22">
        <v>178787694</v>
      </c>
      <c r="S6" s="22">
        <v>0</v>
      </c>
      <c r="T6" s="22">
        <v>0</v>
      </c>
      <c r="U6" s="22">
        <v>0</v>
      </c>
      <c r="V6" s="22">
        <v>0</v>
      </c>
      <c r="W6" s="22">
        <v>548696758</v>
      </c>
      <c r="X6" s="22">
        <v>594356696</v>
      </c>
      <c r="Y6" s="22">
        <v>-45659938</v>
      </c>
      <c r="Z6" s="23">
        <v>-7.6822450739244301</v>
      </c>
      <c r="AA6" s="20">
        <v>794399717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21510748</v>
      </c>
      <c r="D13" s="20">
        <v>0</v>
      </c>
      <c r="E13" s="21">
        <v>11617924</v>
      </c>
      <c r="F13" s="22">
        <v>22052202</v>
      </c>
      <c r="G13" s="22">
        <v>1858762</v>
      </c>
      <c r="H13" s="22">
        <v>1814349</v>
      </c>
      <c r="I13" s="22">
        <v>1789322</v>
      </c>
      <c r="J13" s="22">
        <v>5462433</v>
      </c>
      <c r="K13" s="22">
        <v>1820678</v>
      </c>
      <c r="L13" s="22">
        <v>1861545</v>
      </c>
      <c r="M13" s="22">
        <v>1881445</v>
      </c>
      <c r="N13" s="22">
        <v>5563668</v>
      </c>
      <c r="O13" s="22">
        <v>1966872</v>
      </c>
      <c r="P13" s="22">
        <v>2006403</v>
      </c>
      <c r="Q13" s="22">
        <v>1859079</v>
      </c>
      <c r="R13" s="22">
        <v>5832354</v>
      </c>
      <c r="S13" s="22">
        <v>0</v>
      </c>
      <c r="T13" s="22">
        <v>0</v>
      </c>
      <c r="U13" s="22">
        <v>0</v>
      </c>
      <c r="V13" s="22">
        <v>0</v>
      </c>
      <c r="W13" s="22">
        <v>16858455</v>
      </c>
      <c r="X13" s="22">
        <v>16539147</v>
      </c>
      <c r="Y13" s="22">
        <v>319308</v>
      </c>
      <c r="Z13" s="23">
        <v>1.9306195174394425</v>
      </c>
      <c r="AA13" s="20">
        <v>22052202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537600</v>
      </c>
      <c r="G29" s="22">
        <v>43744</v>
      </c>
      <c r="H29" s="22">
        <v>44164</v>
      </c>
      <c r="I29" s="22">
        <v>44553</v>
      </c>
      <c r="J29" s="22">
        <v>132461</v>
      </c>
      <c r="K29" s="22">
        <v>44784</v>
      </c>
      <c r="L29" s="22">
        <v>45595</v>
      </c>
      <c r="M29" s="22">
        <v>45960</v>
      </c>
      <c r="N29" s="22">
        <v>136339</v>
      </c>
      <c r="O29" s="22">
        <v>46190</v>
      </c>
      <c r="P29" s="22">
        <v>46766</v>
      </c>
      <c r="Q29" s="22">
        <v>47154</v>
      </c>
      <c r="R29" s="22">
        <v>140110</v>
      </c>
      <c r="S29" s="22">
        <v>0</v>
      </c>
      <c r="T29" s="22">
        <v>0</v>
      </c>
      <c r="U29" s="22">
        <v>0</v>
      </c>
      <c r="V29" s="22">
        <v>0</v>
      </c>
      <c r="W29" s="22">
        <v>408910</v>
      </c>
      <c r="X29" s="22">
        <v>215040</v>
      </c>
      <c r="Y29" s="22">
        <v>193870</v>
      </c>
      <c r="Z29" s="23">
        <v>90.15531994047619</v>
      </c>
      <c r="AA29" s="20">
        <v>537600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1320100</v>
      </c>
      <c r="G31" s="22">
        <v>111123</v>
      </c>
      <c r="H31" s="22">
        <v>111123</v>
      </c>
      <c r="I31" s="22">
        <v>110686</v>
      </c>
      <c r="J31" s="22">
        <v>332932</v>
      </c>
      <c r="K31" s="22">
        <v>109200</v>
      </c>
      <c r="L31" s="22">
        <v>109200</v>
      </c>
      <c r="M31" s="22">
        <v>108764</v>
      </c>
      <c r="N31" s="22">
        <v>327164</v>
      </c>
      <c r="O31" s="22">
        <v>108618</v>
      </c>
      <c r="P31" s="22">
        <v>108473</v>
      </c>
      <c r="Q31" s="22">
        <v>107890</v>
      </c>
      <c r="R31" s="22">
        <v>324981</v>
      </c>
      <c r="S31" s="22">
        <v>0</v>
      </c>
      <c r="T31" s="22">
        <v>0</v>
      </c>
      <c r="U31" s="22">
        <v>0</v>
      </c>
      <c r="V31" s="22">
        <v>0</v>
      </c>
      <c r="W31" s="22">
        <v>985077</v>
      </c>
      <c r="X31" s="22">
        <v>528040</v>
      </c>
      <c r="Y31" s="22">
        <v>457037</v>
      </c>
      <c r="Z31" s="23">
        <v>86.553480796909327</v>
      </c>
      <c r="AA31" s="20">
        <v>1320100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728902972</v>
      </c>
      <c r="D35" s="29">
        <f t="shared" ref="D35:Y35" si="0">SUM(D6:D34)</f>
        <v>0</v>
      </c>
      <c r="E35" s="30">
        <f t="shared" si="0"/>
        <v>762599450</v>
      </c>
      <c r="F35" s="31">
        <f t="shared" si="0"/>
        <v>818309619</v>
      </c>
      <c r="G35" s="31">
        <f t="shared" si="0"/>
        <v>56209368</v>
      </c>
      <c r="H35" s="31">
        <f t="shared" si="0"/>
        <v>69302930</v>
      </c>
      <c r="I35" s="31">
        <f t="shared" si="0"/>
        <v>77091302</v>
      </c>
      <c r="J35" s="31">
        <f t="shared" si="0"/>
        <v>202603600</v>
      </c>
      <c r="K35" s="31">
        <f t="shared" si="0"/>
        <v>66189705</v>
      </c>
      <c r="L35" s="31">
        <f t="shared" si="0"/>
        <v>64577509</v>
      </c>
      <c r="M35" s="31">
        <f t="shared" si="0"/>
        <v>48493247</v>
      </c>
      <c r="N35" s="31">
        <f t="shared" si="0"/>
        <v>179260461</v>
      </c>
      <c r="O35" s="31">
        <f t="shared" si="0"/>
        <v>59699662</v>
      </c>
      <c r="P35" s="31">
        <f t="shared" si="0"/>
        <v>62925717</v>
      </c>
      <c r="Q35" s="31">
        <f t="shared" si="0"/>
        <v>62459760</v>
      </c>
      <c r="R35" s="31">
        <f t="shared" si="0"/>
        <v>185085139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566949200</v>
      </c>
      <c r="X35" s="31">
        <f t="shared" si="0"/>
        <v>611638923</v>
      </c>
      <c r="Y35" s="31">
        <f t="shared" si="0"/>
        <v>-44689723</v>
      </c>
      <c r="Z35" s="32">
        <f>+IF(X35&lt;&gt;0,+(Y35/X35)*100,0)</f>
        <v>-7.3065531508039756</v>
      </c>
      <c r="AA35" s="29">
        <f>SUM(AA6:AA34)</f>
        <v>818309619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41378147</v>
      </c>
      <c r="D37" s="20">
        <v>0</v>
      </c>
      <c r="E37" s="21">
        <v>39202381</v>
      </c>
      <c r="F37" s="22">
        <v>39202381</v>
      </c>
      <c r="G37" s="22">
        <v>3527589</v>
      </c>
      <c r="H37" s="22">
        <v>3697073</v>
      </c>
      <c r="I37" s="22">
        <v>3488465</v>
      </c>
      <c r="J37" s="22">
        <v>10713127</v>
      </c>
      <c r="K37" s="22">
        <v>3775764</v>
      </c>
      <c r="L37" s="22">
        <v>3550225</v>
      </c>
      <c r="M37" s="22">
        <v>3953950</v>
      </c>
      <c r="N37" s="22">
        <v>11279939</v>
      </c>
      <c r="O37" s="22">
        <v>3321842</v>
      </c>
      <c r="P37" s="22">
        <v>3660085</v>
      </c>
      <c r="Q37" s="22">
        <v>3679210</v>
      </c>
      <c r="R37" s="22">
        <v>10661137</v>
      </c>
      <c r="S37" s="22">
        <v>0</v>
      </c>
      <c r="T37" s="22">
        <v>0</v>
      </c>
      <c r="U37" s="22">
        <v>0</v>
      </c>
      <c r="V37" s="22">
        <v>0</v>
      </c>
      <c r="W37" s="22">
        <v>32654203</v>
      </c>
      <c r="X37" s="22">
        <v>29401965</v>
      </c>
      <c r="Y37" s="22">
        <v>3252238</v>
      </c>
      <c r="Z37" s="23">
        <v>11.061294712785354</v>
      </c>
      <c r="AA37" s="20">
        <v>39202381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943294813</v>
      </c>
      <c r="D39" s="20">
        <v>0</v>
      </c>
      <c r="E39" s="21">
        <v>711000000</v>
      </c>
      <c r="F39" s="22">
        <v>711000000</v>
      </c>
      <c r="G39" s="22">
        <v>51593159</v>
      </c>
      <c r="H39" s="22">
        <v>-44636637</v>
      </c>
      <c r="I39" s="22">
        <v>185370998</v>
      </c>
      <c r="J39" s="22">
        <v>192327520</v>
      </c>
      <c r="K39" s="22">
        <v>11357953</v>
      </c>
      <c r="L39" s="22">
        <v>83006436</v>
      </c>
      <c r="M39" s="22">
        <v>35830717</v>
      </c>
      <c r="N39" s="22">
        <v>130195106</v>
      </c>
      <c r="O39" s="22">
        <v>18471916</v>
      </c>
      <c r="P39" s="22">
        <v>106586</v>
      </c>
      <c r="Q39" s="22">
        <v>78200229</v>
      </c>
      <c r="R39" s="22">
        <v>96778731</v>
      </c>
      <c r="S39" s="22">
        <v>0</v>
      </c>
      <c r="T39" s="22">
        <v>0</v>
      </c>
      <c r="U39" s="22">
        <v>0</v>
      </c>
      <c r="V39" s="22">
        <v>0</v>
      </c>
      <c r="W39" s="22">
        <v>419301357</v>
      </c>
      <c r="X39" s="22">
        <v>533250000</v>
      </c>
      <c r="Y39" s="22">
        <v>-113948643</v>
      </c>
      <c r="Z39" s="23">
        <v>-21.368709423347397</v>
      </c>
      <c r="AA39" s="20">
        <v>711000000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31320</v>
      </c>
      <c r="F40" s="22">
        <v>31320</v>
      </c>
      <c r="G40" s="22">
        <v>22551</v>
      </c>
      <c r="H40" s="22">
        <v>0</v>
      </c>
      <c r="I40" s="22">
        <v>0</v>
      </c>
      <c r="J40" s="22">
        <v>22551</v>
      </c>
      <c r="K40" s="22">
        <v>0</v>
      </c>
      <c r="L40" s="22">
        <v>0</v>
      </c>
      <c r="M40" s="22">
        <v>8687</v>
      </c>
      <c r="N40" s="22">
        <v>8687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31238</v>
      </c>
      <c r="X40" s="22">
        <v>23490</v>
      </c>
      <c r="Y40" s="22">
        <v>7748</v>
      </c>
      <c r="Z40" s="23">
        <v>32.984248616432524</v>
      </c>
      <c r="AA40" s="20">
        <v>31320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220027262</v>
      </c>
      <c r="F41" s="22">
        <v>220027262</v>
      </c>
      <c r="G41" s="22">
        <v>18335605</v>
      </c>
      <c r="H41" s="22">
        <v>18335605</v>
      </c>
      <c r="I41" s="22">
        <v>18335605</v>
      </c>
      <c r="J41" s="22">
        <v>55006815</v>
      </c>
      <c r="K41" s="22">
        <v>18335605</v>
      </c>
      <c r="L41" s="22">
        <v>18335605</v>
      </c>
      <c r="M41" s="22">
        <v>18335605</v>
      </c>
      <c r="N41" s="22">
        <v>55006815</v>
      </c>
      <c r="O41" s="22">
        <v>18335605</v>
      </c>
      <c r="P41" s="22">
        <v>18335605</v>
      </c>
      <c r="Q41" s="22">
        <v>18335605</v>
      </c>
      <c r="R41" s="22">
        <v>55006815</v>
      </c>
      <c r="S41" s="22">
        <v>0</v>
      </c>
      <c r="T41" s="22">
        <v>0</v>
      </c>
      <c r="U41" s="22">
        <v>0</v>
      </c>
      <c r="V41" s="22">
        <v>0</v>
      </c>
      <c r="W41" s="22">
        <v>165020445</v>
      </c>
      <c r="X41" s="22">
        <v>165020454</v>
      </c>
      <c r="Y41" s="22">
        <v>-9</v>
      </c>
      <c r="Z41" s="23">
        <v>-5.4538693730657172E-6</v>
      </c>
      <c r="AA41" s="20">
        <v>220027262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2280112</v>
      </c>
      <c r="F42" s="22">
        <v>2280112</v>
      </c>
      <c r="G42" s="22">
        <v>190010</v>
      </c>
      <c r="H42" s="22">
        <v>190010</v>
      </c>
      <c r="I42" s="22">
        <v>190010</v>
      </c>
      <c r="J42" s="22">
        <v>570030</v>
      </c>
      <c r="K42" s="22">
        <v>190010</v>
      </c>
      <c r="L42" s="22">
        <v>190010</v>
      </c>
      <c r="M42" s="22">
        <v>190010</v>
      </c>
      <c r="N42" s="22">
        <v>570030</v>
      </c>
      <c r="O42" s="22">
        <v>190010</v>
      </c>
      <c r="P42" s="22">
        <v>190010</v>
      </c>
      <c r="Q42" s="22">
        <v>190010</v>
      </c>
      <c r="R42" s="22">
        <v>570030</v>
      </c>
      <c r="S42" s="22">
        <v>0</v>
      </c>
      <c r="T42" s="22">
        <v>0</v>
      </c>
      <c r="U42" s="22">
        <v>0</v>
      </c>
      <c r="V42" s="22">
        <v>0</v>
      </c>
      <c r="W42" s="22">
        <v>1710090</v>
      </c>
      <c r="X42" s="22">
        <v>1710090</v>
      </c>
      <c r="Y42" s="22">
        <v>0</v>
      </c>
      <c r="Z42" s="23">
        <v>0</v>
      </c>
      <c r="AA42" s="20">
        <v>2280112</v>
      </c>
    </row>
    <row r="43" spans="1:27" x14ac:dyDescent="0.25">
      <c r="A43" s="19" t="s">
        <v>69</v>
      </c>
      <c r="B43" s="15" t="s">
        <v>32</v>
      </c>
      <c r="C43" s="20">
        <v>113796256</v>
      </c>
      <c r="D43" s="20">
        <v>0</v>
      </c>
      <c r="E43" s="21">
        <v>20000000</v>
      </c>
      <c r="F43" s="22">
        <v>39792000</v>
      </c>
      <c r="G43" s="22">
        <v>0</v>
      </c>
      <c r="H43" s="22">
        <v>0</v>
      </c>
      <c r="I43" s="22">
        <v>13654639</v>
      </c>
      <c r="J43" s="22">
        <v>13654639</v>
      </c>
      <c r="K43" s="22">
        <v>494</v>
      </c>
      <c r="L43" s="22">
        <v>16062122</v>
      </c>
      <c r="M43" s="22">
        <v>2174</v>
      </c>
      <c r="N43" s="22">
        <v>16064790</v>
      </c>
      <c r="O43" s="22">
        <v>0</v>
      </c>
      <c r="P43" s="22">
        <v>0</v>
      </c>
      <c r="Q43" s="22">
        <v>1748</v>
      </c>
      <c r="R43" s="22">
        <v>1748</v>
      </c>
      <c r="S43" s="22">
        <v>0</v>
      </c>
      <c r="T43" s="22">
        <v>0</v>
      </c>
      <c r="U43" s="22">
        <v>0</v>
      </c>
      <c r="V43" s="22">
        <v>0</v>
      </c>
      <c r="W43" s="22">
        <v>29721177</v>
      </c>
      <c r="X43" s="22">
        <v>27370003</v>
      </c>
      <c r="Y43" s="22">
        <v>2351174</v>
      </c>
      <c r="Z43" s="23">
        <v>8.5903315392402408</v>
      </c>
      <c r="AA43" s="20">
        <v>39792000</v>
      </c>
    </row>
    <row r="44" spans="1:27" x14ac:dyDescent="0.25">
      <c r="A44" s="19" t="s">
        <v>70</v>
      </c>
      <c r="B44" s="15" t="s">
        <v>32</v>
      </c>
      <c r="C44" s="20">
        <v>56041789</v>
      </c>
      <c r="D44" s="20">
        <v>0</v>
      </c>
      <c r="E44" s="21">
        <v>40000000</v>
      </c>
      <c r="F44" s="22">
        <v>28075155</v>
      </c>
      <c r="G44" s="22">
        <v>2983331</v>
      </c>
      <c r="H44" s="22">
        <v>4427631</v>
      </c>
      <c r="I44" s="22">
        <v>868868</v>
      </c>
      <c r="J44" s="22">
        <v>8279830</v>
      </c>
      <c r="K44" s="22">
        <v>5495315</v>
      </c>
      <c r="L44" s="22">
        <v>8597488</v>
      </c>
      <c r="M44" s="22">
        <v>13605426</v>
      </c>
      <c r="N44" s="22">
        <v>27698229</v>
      </c>
      <c r="O44" s="22">
        <v>1263420</v>
      </c>
      <c r="P44" s="22">
        <v>6593193</v>
      </c>
      <c r="Q44" s="22">
        <v>40384506</v>
      </c>
      <c r="R44" s="22">
        <v>48241119</v>
      </c>
      <c r="S44" s="22">
        <v>0</v>
      </c>
      <c r="T44" s="22">
        <v>0</v>
      </c>
      <c r="U44" s="22">
        <v>0</v>
      </c>
      <c r="V44" s="22">
        <v>0</v>
      </c>
      <c r="W44" s="22">
        <v>84219178</v>
      </c>
      <c r="X44" s="22">
        <v>25524068</v>
      </c>
      <c r="Y44" s="22">
        <v>58695110</v>
      </c>
      <c r="Z44" s="23">
        <v>229.95985592892168</v>
      </c>
      <c r="AA44" s="20">
        <v>28075155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56054</v>
      </c>
      <c r="D47" s="20">
        <v>0</v>
      </c>
      <c r="E47" s="21">
        <v>245576</v>
      </c>
      <c r="F47" s="22">
        <v>503576</v>
      </c>
      <c r="G47" s="22">
        <v>3808</v>
      </c>
      <c r="H47" s="22">
        <v>3460</v>
      </c>
      <c r="I47" s="22">
        <v>4285</v>
      </c>
      <c r="J47" s="22">
        <v>11553</v>
      </c>
      <c r="K47" s="22">
        <v>23768</v>
      </c>
      <c r="L47" s="22">
        <v>4240</v>
      </c>
      <c r="M47" s="22">
        <v>32939</v>
      </c>
      <c r="N47" s="22">
        <v>60947</v>
      </c>
      <c r="O47" s="22">
        <v>4551</v>
      </c>
      <c r="P47" s="22">
        <v>3631</v>
      </c>
      <c r="Q47" s="22">
        <v>4016</v>
      </c>
      <c r="R47" s="22">
        <v>12198</v>
      </c>
      <c r="S47" s="22">
        <v>0</v>
      </c>
      <c r="T47" s="22">
        <v>0</v>
      </c>
      <c r="U47" s="22">
        <v>0</v>
      </c>
      <c r="V47" s="22">
        <v>0</v>
      </c>
      <c r="W47" s="22">
        <v>84698</v>
      </c>
      <c r="X47" s="22">
        <v>340194</v>
      </c>
      <c r="Y47" s="22">
        <v>-255496</v>
      </c>
      <c r="Z47" s="23">
        <v>-75.103029447903253</v>
      </c>
      <c r="AA47" s="20">
        <v>503576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1154567059</v>
      </c>
      <c r="D50" s="29">
        <f t="shared" ref="D50:Y50" si="1">SUM(D37:D49)</f>
        <v>0</v>
      </c>
      <c r="E50" s="30">
        <f t="shared" si="1"/>
        <v>1032786651</v>
      </c>
      <c r="F50" s="31">
        <f t="shared" si="1"/>
        <v>1040911806</v>
      </c>
      <c r="G50" s="31">
        <f t="shared" si="1"/>
        <v>76656053</v>
      </c>
      <c r="H50" s="31">
        <f t="shared" si="1"/>
        <v>-17982858</v>
      </c>
      <c r="I50" s="31">
        <f t="shared" si="1"/>
        <v>221912870</v>
      </c>
      <c r="J50" s="31">
        <f t="shared" si="1"/>
        <v>280586065</v>
      </c>
      <c r="K50" s="31">
        <f t="shared" si="1"/>
        <v>39178909</v>
      </c>
      <c r="L50" s="31">
        <f t="shared" si="1"/>
        <v>129746126</v>
      </c>
      <c r="M50" s="31">
        <f t="shared" si="1"/>
        <v>71959508</v>
      </c>
      <c r="N50" s="31">
        <f t="shared" si="1"/>
        <v>240884543</v>
      </c>
      <c r="O50" s="31">
        <f t="shared" si="1"/>
        <v>41587344</v>
      </c>
      <c r="P50" s="31">
        <f t="shared" si="1"/>
        <v>28889110</v>
      </c>
      <c r="Q50" s="31">
        <f t="shared" si="1"/>
        <v>140795324</v>
      </c>
      <c r="R50" s="31">
        <f t="shared" si="1"/>
        <v>211271778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732742386</v>
      </c>
      <c r="X50" s="31">
        <f t="shared" si="1"/>
        <v>782640264</v>
      </c>
      <c r="Y50" s="31">
        <f t="shared" si="1"/>
        <v>-49897878</v>
      </c>
      <c r="Z50" s="32">
        <f>+IF(X50&lt;&gt;0,+(Y50/X50)*100,0)</f>
        <v>-6.3755827926583644</v>
      </c>
      <c r="AA50" s="29">
        <f>SUM(AA37:AA49)</f>
        <v>1040911806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-425664087</v>
      </c>
      <c r="D51" s="39">
        <f t="shared" si="2"/>
        <v>0</v>
      </c>
      <c r="E51" s="40">
        <f t="shared" si="2"/>
        <v>-270187201</v>
      </c>
      <c r="F51" s="41">
        <f t="shared" si="2"/>
        <v>-222602187</v>
      </c>
      <c r="G51" s="41">
        <f t="shared" si="2"/>
        <v>-20446685</v>
      </c>
      <c r="H51" s="41">
        <f t="shared" si="2"/>
        <v>87285788</v>
      </c>
      <c r="I51" s="41">
        <f t="shared" si="2"/>
        <v>-144821568</v>
      </c>
      <c r="J51" s="41">
        <f t="shared" si="2"/>
        <v>-77982465</v>
      </c>
      <c r="K51" s="41">
        <f t="shared" si="2"/>
        <v>27010796</v>
      </c>
      <c r="L51" s="41">
        <f t="shared" si="2"/>
        <v>-65168617</v>
      </c>
      <c r="M51" s="41">
        <f t="shared" si="2"/>
        <v>-23466261</v>
      </c>
      <c r="N51" s="41">
        <f t="shared" si="2"/>
        <v>-61624082</v>
      </c>
      <c r="O51" s="41">
        <f t="shared" si="2"/>
        <v>18112318</v>
      </c>
      <c r="P51" s="41">
        <f t="shared" si="2"/>
        <v>34036607</v>
      </c>
      <c r="Q51" s="41">
        <f t="shared" si="2"/>
        <v>-78335564</v>
      </c>
      <c r="R51" s="41">
        <f t="shared" si="2"/>
        <v>-26186639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-165793186</v>
      </c>
      <c r="X51" s="41">
        <f t="shared" si="2"/>
        <v>-171001341</v>
      </c>
      <c r="Y51" s="41">
        <f t="shared" si="2"/>
        <v>5208155</v>
      </c>
      <c r="Z51" s="42">
        <f>+IF(X51&lt;&gt;0,+(Y51/X51)*100,0)</f>
        <v>-3.0456807938131902</v>
      </c>
      <c r="AA51" s="39">
        <f>+AA35-AA50</f>
        <v>-222602187</v>
      </c>
    </row>
    <row r="52" spans="1:27" x14ac:dyDescent="0.25">
      <c r="A52" s="43" t="s">
        <v>78</v>
      </c>
      <c r="B52" s="15" t="s">
        <v>32</v>
      </c>
      <c r="C52" s="20">
        <v>33738000</v>
      </c>
      <c r="D52" s="20">
        <v>0</v>
      </c>
      <c r="E52" s="21">
        <v>28235000</v>
      </c>
      <c r="F52" s="22">
        <v>28235000</v>
      </c>
      <c r="G52" s="22">
        <v>0</v>
      </c>
      <c r="H52" s="22">
        <v>0</v>
      </c>
      <c r="I52" s="22">
        <v>0</v>
      </c>
      <c r="J52" s="22">
        <v>0</v>
      </c>
      <c r="K52" s="22">
        <v>4520257</v>
      </c>
      <c r="L52" s="22">
        <v>7993824</v>
      </c>
      <c r="M52" s="22">
        <v>244519</v>
      </c>
      <c r="N52" s="22">
        <v>12758600</v>
      </c>
      <c r="O52" s="22">
        <v>0</v>
      </c>
      <c r="P52" s="22">
        <v>0</v>
      </c>
      <c r="Q52" s="22">
        <v>1330927</v>
      </c>
      <c r="R52" s="22">
        <v>1330927</v>
      </c>
      <c r="S52" s="22">
        <v>0</v>
      </c>
      <c r="T52" s="22">
        <v>0</v>
      </c>
      <c r="U52" s="22">
        <v>0</v>
      </c>
      <c r="V52" s="22">
        <v>0</v>
      </c>
      <c r="W52" s="22">
        <v>14089527</v>
      </c>
      <c r="X52" s="22">
        <v>28235000</v>
      </c>
      <c r="Y52" s="22">
        <v>-14145473</v>
      </c>
      <c r="Z52" s="23">
        <v>-50.099072073667436</v>
      </c>
      <c r="AA52" s="20">
        <v>28235000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-391926087</v>
      </c>
      <c r="D54" s="48">
        <f t="shared" si="3"/>
        <v>0</v>
      </c>
      <c r="E54" s="49">
        <f t="shared" si="3"/>
        <v>-241952201</v>
      </c>
      <c r="F54" s="50">
        <f t="shared" si="3"/>
        <v>-194367187</v>
      </c>
      <c r="G54" s="50">
        <f t="shared" si="3"/>
        <v>-20446685</v>
      </c>
      <c r="H54" s="50">
        <f t="shared" si="3"/>
        <v>87285788</v>
      </c>
      <c r="I54" s="50">
        <f t="shared" si="3"/>
        <v>-144821568</v>
      </c>
      <c r="J54" s="50">
        <f t="shared" si="3"/>
        <v>-77982465</v>
      </c>
      <c r="K54" s="50">
        <f t="shared" si="3"/>
        <v>31531053</v>
      </c>
      <c r="L54" s="50">
        <f t="shared" si="3"/>
        <v>-57174793</v>
      </c>
      <c r="M54" s="50">
        <f t="shared" si="3"/>
        <v>-23221742</v>
      </c>
      <c r="N54" s="50">
        <f t="shared" si="3"/>
        <v>-48865482</v>
      </c>
      <c r="O54" s="50">
        <f t="shared" si="3"/>
        <v>18112318</v>
      </c>
      <c r="P54" s="50">
        <f t="shared" si="3"/>
        <v>34036607</v>
      </c>
      <c r="Q54" s="50">
        <f t="shared" si="3"/>
        <v>-77004637</v>
      </c>
      <c r="R54" s="50">
        <f t="shared" si="3"/>
        <v>-24855712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-151703659</v>
      </c>
      <c r="X54" s="50">
        <f t="shared" si="3"/>
        <v>-142766341</v>
      </c>
      <c r="Y54" s="50">
        <f t="shared" si="3"/>
        <v>-8937318</v>
      </c>
      <c r="Z54" s="51">
        <f>+IF(X54&lt;&gt;0,+(Y54/X54)*100,0)</f>
        <v>6.2601016019595264</v>
      </c>
      <c r="AA54" s="48">
        <f>SUM(AA51:AA53)</f>
        <v>-194367187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-391926087</v>
      </c>
      <c r="D56" s="54">
        <f>+D54-D55</f>
        <v>0</v>
      </c>
      <c r="E56" s="55">
        <f t="shared" si="4"/>
        <v>-241952201</v>
      </c>
      <c r="F56" s="56">
        <f t="shared" si="4"/>
        <v>-194367187</v>
      </c>
      <c r="G56" s="56">
        <f t="shared" si="4"/>
        <v>-20446685</v>
      </c>
      <c r="H56" s="56">
        <f t="shared" si="4"/>
        <v>87285788</v>
      </c>
      <c r="I56" s="56">
        <f t="shared" si="4"/>
        <v>-144821568</v>
      </c>
      <c r="J56" s="56">
        <f t="shared" si="4"/>
        <v>-77982465</v>
      </c>
      <c r="K56" s="56">
        <f t="shared" si="4"/>
        <v>31531053</v>
      </c>
      <c r="L56" s="56">
        <f t="shared" si="4"/>
        <v>-57174793</v>
      </c>
      <c r="M56" s="56">
        <f t="shared" si="4"/>
        <v>-23221742</v>
      </c>
      <c r="N56" s="56">
        <f t="shared" si="4"/>
        <v>-48865482</v>
      </c>
      <c r="O56" s="56">
        <f t="shared" si="4"/>
        <v>18112318</v>
      </c>
      <c r="P56" s="56">
        <f t="shared" si="4"/>
        <v>34036607</v>
      </c>
      <c r="Q56" s="56">
        <f t="shared" si="4"/>
        <v>-77004637</v>
      </c>
      <c r="R56" s="56">
        <f t="shared" si="4"/>
        <v>-24855712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-151703659</v>
      </c>
      <c r="X56" s="56">
        <f t="shared" si="4"/>
        <v>-142766341</v>
      </c>
      <c r="Y56" s="56">
        <f t="shared" si="4"/>
        <v>-8937318</v>
      </c>
      <c r="Z56" s="57">
        <f>+IF(X56&lt;&gt;0,+(Y56/X56)*100,0)</f>
        <v>6.2601016019595264</v>
      </c>
      <c r="AA56" s="54">
        <f>+AA54-AA55</f>
        <v>-194367187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-391926087</v>
      </c>
      <c r="D59" s="48">
        <f>SUM(D56:D58)</f>
        <v>0</v>
      </c>
      <c r="E59" s="49">
        <f t="shared" si="5"/>
        <v>-241952201</v>
      </c>
      <c r="F59" s="50">
        <f t="shared" si="5"/>
        <v>-194367187</v>
      </c>
      <c r="G59" s="50">
        <f t="shared" si="5"/>
        <v>-20446685</v>
      </c>
      <c r="H59" s="50">
        <f t="shared" si="5"/>
        <v>87285788</v>
      </c>
      <c r="I59" s="50">
        <f t="shared" si="5"/>
        <v>-144821568</v>
      </c>
      <c r="J59" s="50">
        <f t="shared" si="5"/>
        <v>-77982465</v>
      </c>
      <c r="K59" s="50">
        <f t="shared" si="5"/>
        <v>31531053</v>
      </c>
      <c r="L59" s="50">
        <f t="shared" si="5"/>
        <v>-57174793</v>
      </c>
      <c r="M59" s="50">
        <f t="shared" si="5"/>
        <v>-23221742</v>
      </c>
      <c r="N59" s="50">
        <f t="shared" si="5"/>
        <v>-48865482</v>
      </c>
      <c r="O59" s="50">
        <f t="shared" si="5"/>
        <v>18112318</v>
      </c>
      <c r="P59" s="50">
        <f t="shared" si="5"/>
        <v>34036607</v>
      </c>
      <c r="Q59" s="50">
        <f t="shared" si="5"/>
        <v>-77004637</v>
      </c>
      <c r="R59" s="50">
        <f t="shared" si="5"/>
        <v>-24855712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-151703659</v>
      </c>
      <c r="X59" s="50">
        <f t="shared" si="5"/>
        <v>-142766341</v>
      </c>
      <c r="Y59" s="50">
        <f t="shared" si="5"/>
        <v>-8937318</v>
      </c>
      <c r="Z59" s="51">
        <f>+IF(X59&lt;&gt;0,+(Y59/X59)*100,0)</f>
        <v>6.2601016019595264</v>
      </c>
      <c r="AA59" s="48">
        <f>SUM(AA56:AA58)</f>
        <v>-194367187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-391926087</v>
      </c>
      <c r="D62" s="65">
        <f>SUM(D59:D61)</f>
        <v>0</v>
      </c>
      <c r="E62" s="66">
        <f t="shared" si="6"/>
        <v>-241952201</v>
      </c>
      <c r="F62" s="67">
        <f t="shared" si="6"/>
        <v>-194367187</v>
      </c>
      <c r="G62" s="67">
        <f t="shared" si="6"/>
        <v>-20446685</v>
      </c>
      <c r="H62" s="67">
        <f t="shared" si="6"/>
        <v>87285788</v>
      </c>
      <c r="I62" s="67">
        <f t="shared" si="6"/>
        <v>-144821568</v>
      </c>
      <c r="J62" s="67">
        <f t="shared" si="6"/>
        <v>-77982465</v>
      </c>
      <c r="K62" s="67">
        <f t="shared" si="6"/>
        <v>31531053</v>
      </c>
      <c r="L62" s="67">
        <f t="shared" si="6"/>
        <v>-57174793</v>
      </c>
      <c r="M62" s="67">
        <f t="shared" si="6"/>
        <v>-23221742</v>
      </c>
      <c r="N62" s="67">
        <f t="shared" si="6"/>
        <v>-48865482</v>
      </c>
      <c r="O62" s="67">
        <f t="shared" si="6"/>
        <v>18112318</v>
      </c>
      <c r="P62" s="67">
        <f t="shared" si="6"/>
        <v>34036607</v>
      </c>
      <c r="Q62" s="67">
        <f t="shared" si="6"/>
        <v>-77004637</v>
      </c>
      <c r="R62" s="67">
        <f t="shared" si="6"/>
        <v>-24855712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-151703659</v>
      </c>
      <c r="X62" s="67">
        <f t="shared" si="6"/>
        <v>-142766341</v>
      </c>
      <c r="Y62" s="67">
        <f t="shared" si="6"/>
        <v>-8937318</v>
      </c>
      <c r="Z62" s="68">
        <f>+IF(X62&lt;&gt;0,+(Y62/X62)*100,0)</f>
        <v>6.2601016019595264</v>
      </c>
      <c r="AA62" s="65">
        <f>SUM(AA59:AA61)</f>
        <v>-194367187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2220772408</v>
      </c>
      <c r="D6" s="20">
        <v>0</v>
      </c>
      <c r="E6" s="21">
        <v>2513265122</v>
      </c>
      <c r="F6" s="22">
        <v>2466265122</v>
      </c>
      <c r="G6" s="22">
        <v>233546553</v>
      </c>
      <c r="H6" s="22">
        <v>242150350</v>
      </c>
      <c r="I6" s="22">
        <v>181942127</v>
      </c>
      <c r="J6" s="22">
        <v>657639030</v>
      </c>
      <c r="K6" s="22">
        <v>-111634</v>
      </c>
      <c r="L6" s="22">
        <v>188996016</v>
      </c>
      <c r="M6" s="22">
        <v>176411913</v>
      </c>
      <c r="N6" s="22">
        <v>365296295</v>
      </c>
      <c r="O6" s="22">
        <v>178677450</v>
      </c>
      <c r="P6" s="22">
        <v>184614934</v>
      </c>
      <c r="Q6" s="22">
        <v>-302233</v>
      </c>
      <c r="R6" s="22">
        <v>362990151</v>
      </c>
      <c r="S6" s="22">
        <v>0</v>
      </c>
      <c r="T6" s="22">
        <v>0</v>
      </c>
      <c r="U6" s="22">
        <v>0</v>
      </c>
      <c r="V6" s="22">
        <v>0</v>
      </c>
      <c r="W6" s="22">
        <v>1385925476</v>
      </c>
      <c r="X6" s="22">
        <v>1849698837</v>
      </c>
      <c r="Y6" s="22">
        <v>-463773361</v>
      </c>
      <c r="Z6" s="23">
        <v>-25.072911963992329</v>
      </c>
      <c r="AA6" s="20">
        <v>2466265122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-251600</v>
      </c>
      <c r="D10" s="20">
        <v>0</v>
      </c>
      <c r="E10" s="21">
        <v>245360</v>
      </c>
      <c r="F10" s="22">
        <v>245360</v>
      </c>
      <c r="G10" s="22">
        <v>1029593</v>
      </c>
      <c r="H10" s="22">
        <v>0</v>
      </c>
      <c r="I10" s="22">
        <v>0</v>
      </c>
      <c r="J10" s="22">
        <v>1029593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1029593</v>
      </c>
      <c r="X10" s="22">
        <v>184023</v>
      </c>
      <c r="Y10" s="22">
        <v>845570</v>
      </c>
      <c r="Z10" s="23">
        <v>459.49147660890219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105770678</v>
      </c>
      <c r="D13" s="20">
        <v>0</v>
      </c>
      <c r="E13" s="21">
        <v>133528126</v>
      </c>
      <c r="F13" s="22">
        <v>165528126</v>
      </c>
      <c r="G13" s="22">
        <v>12199712</v>
      </c>
      <c r="H13" s="22">
        <v>12346973</v>
      </c>
      <c r="I13" s="22">
        <v>12487490</v>
      </c>
      <c r="J13" s="22">
        <v>37034175</v>
      </c>
      <c r="K13" s="22">
        <v>-1243</v>
      </c>
      <c r="L13" s="22">
        <v>17833391</v>
      </c>
      <c r="M13" s="22">
        <v>33608507</v>
      </c>
      <c r="N13" s="22">
        <v>51440655</v>
      </c>
      <c r="O13" s="22">
        <v>13938849</v>
      </c>
      <c r="P13" s="22">
        <v>13032256</v>
      </c>
      <c r="Q13" s="22">
        <v>0</v>
      </c>
      <c r="R13" s="22">
        <v>26971105</v>
      </c>
      <c r="S13" s="22">
        <v>0</v>
      </c>
      <c r="T13" s="22">
        <v>0</v>
      </c>
      <c r="U13" s="22">
        <v>0</v>
      </c>
      <c r="V13" s="22">
        <v>0</v>
      </c>
      <c r="W13" s="22">
        <v>115445935</v>
      </c>
      <c r="X13" s="22">
        <v>124146099</v>
      </c>
      <c r="Y13" s="22">
        <v>-8700164</v>
      </c>
      <c r="Z13" s="23">
        <v>-7.0080043352791943</v>
      </c>
      <c r="AA13" s="20">
        <v>165528126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222023</v>
      </c>
      <c r="F21" s="22">
        <v>222023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166518</v>
      </c>
      <c r="Y21" s="22">
        <v>-166518</v>
      </c>
      <c r="Z21" s="23">
        <v>-100</v>
      </c>
      <c r="AA21" s="20">
        <v>222023</v>
      </c>
    </row>
    <row r="22" spans="1:27" x14ac:dyDescent="0.25">
      <c r="A22" s="19" t="s">
        <v>50</v>
      </c>
      <c r="B22" s="15" t="s">
        <v>32</v>
      </c>
      <c r="C22" s="20">
        <v>29583</v>
      </c>
      <c r="D22" s="20">
        <v>0</v>
      </c>
      <c r="E22" s="21">
        <v>26364</v>
      </c>
      <c r="F22" s="22">
        <v>26364</v>
      </c>
      <c r="G22" s="22">
        <v>1612</v>
      </c>
      <c r="H22" s="22">
        <v>1442</v>
      </c>
      <c r="I22" s="22">
        <v>2334</v>
      </c>
      <c r="J22" s="22">
        <v>5388</v>
      </c>
      <c r="K22" s="22">
        <v>2608</v>
      </c>
      <c r="L22" s="22">
        <v>3721</v>
      </c>
      <c r="M22" s="22">
        <v>1859</v>
      </c>
      <c r="N22" s="22">
        <v>8188</v>
      </c>
      <c r="O22" s="22">
        <v>2957</v>
      </c>
      <c r="P22" s="22">
        <v>1786</v>
      </c>
      <c r="Q22" s="22">
        <v>763</v>
      </c>
      <c r="R22" s="22">
        <v>5506</v>
      </c>
      <c r="S22" s="22">
        <v>0</v>
      </c>
      <c r="T22" s="22">
        <v>0</v>
      </c>
      <c r="U22" s="22">
        <v>0</v>
      </c>
      <c r="V22" s="22">
        <v>0</v>
      </c>
      <c r="W22" s="22">
        <v>19082</v>
      </c>
      <c r="X22" s="22">
        <v>19773</v>
      </c>
      <c r="Y22" s="22">
        <v>-691</v>
      </c>
      <c r="Z22" s="18">
        <v>-3.4946644414100039</v>
      </c>
      <c r="AA22" s="20">
        <v>26364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100000</v>
      </c>
      <c r="F26" s="22">
        <v>100000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1009</v>
      </c>
      <c r="Q26" s="22">
        <v>0</v>
      </c>
      <c r="R26" s="22">
        <v>1009</v>
      </c>
      <c r="S26" s="22">
        <v>0</v>
      </c>
      <c r="T26" s="22">
        <v>0</v>
      </c>
      <c r="U26" s="22">
        <v>0</v>
      </c>
      <c r="V26" s="22">
        <v>0</v>
      </c>
      <c r="W26" s="22">
        <v>1009</v>
      </c>
      <c r="X26" s="22">
        <v>74997</v>
      </c>
      <c r="Y26" s="22">
        <v>-73988</v>
      </c>
      <c r="Z26" s="23">
        <v>-98.654612851180715</v>
      </c>
      <c r="AA26" s="20">
        <v>100000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39083794</v>
      </c>
      <c r="D28" s="20">
        <v>0</v>
      </c>
      <c r="E28" s="21">
        <v>40557642</v>
      </c>
      <c r="F28" s="22">
        <v>40557642</v>
      </c>
      <c r="G28" s="22">
        <v>0</v>
      </c>
      <c r="H28" s="22">
        <v>15178359</v>
      </c>
      <c r="I28" s="22">
        <v>0</v>
      </c>
      <c r="J28" s="22">
        <v>15178359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15178359</v>
      </c>
      <c r="X28" s="22">
        <v>30418227</v>
      </c>
      <c r="Y28" s="22">
        <v>-15239868</v>
      </c>
      <c r="Z28" s="23">
        <v>-50.101105498357946</v>
      </c>
      <c r="AA28" s="20">
        <v>40557642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2365404863</v>
      </c>
      <c r="D35" s="29">
        <f t="shared" ref="D35:Y35" si="0">SUM(D6:D34)</f>
        <v>0</v>
      </c>
      <c r="E35" s="30">
        <f t="shared" si="0"/>
        <v>2687944637</v>
      </c>
      <c r="F35" s="31">
        <f t="shared" si="0"/>
        <v>2672944637</v>
      </c>
      <c r="G35" s="31">
        <f t="shared" si="0"/>
        <v>246777470</v>
      </c>
      <c r="H35" s="31">
        <f t="shared" si="0"/>
        <v>269677124</v>
      </c>
      <c r="I35" s="31">
        <f t="shared" si="0"/>
        <v>194431951</v>
      </c>
      <c r="J35" s="31">
        <f t="shared" si="0"/>
        <v>710886545</v>
      </c>
      <c r="K35" s="31">
        <f t="shared" si="0"/>
        <v>-110269</v>
      </c>
      <c r="L35" s="31">
        <f t="shared" si="0"/>
        <v>206833128</v>
      </c>
      <c r="M35" s="31">
        <f t="shared" si="0"/>
        <v>210022279</v>
      </c>
      <c r="N35" s="31">
        <f t="shared" si="0"/>
        <v>416745138</v>
      </c>
      <c r="O35" s="31">
        <f t="shared" si="0"/>
        <v>192619256</v>
      </c>
      <c r="P35" s="31">
        <f t="shared" si="0"/>
        <v>197649985</v>
      </c>
      <c r="Q35" s="31">
        <f t="shared" si="0"/>
        <v>-301470</v>
      </c>
      <c r="R35" s="31">
        <f t="shared" si="0"/>
        <v>389967771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1517599454</v>
      </c>
      <c r="X35" s="31">
        <f t="shared" si="0"/>
        <v>2004708474</v>
      </c>
      <c r="Y35" s="31">
        <f t="shared" si="0"/>
        <v>-487109020</v>
      </c>
      <c r="Z35" s="32">
        <f>+IF(X35&lt;&gt;0,+(Y35/X35)*100,0)</f>
        <v>-24.298247167483169</v>
      </c>
      <c r="AA35" s="29">
        <f>SUM(AA6:AA34)</f>
        <v>2672944637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78265784</v>
      </c>
      <c r="D37" s="20">
        <v>0</v>
      </c>
      <c r="E37" s="21">
        <v>65350569</v>
      </c>
      <c r="F37" s="22">
        <v>71832063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44356021</v>
      </c>
      <c r="P37" s="22">
        <v>6913661</v>
      </c>
      <c r="Q37" s="22">
        <v>0</v>
      </c>
      <c r="R37" s="22">
        <v>51269682</v>
      </c>
      <c r="S37" s="22">
        <v>0</v>
      </c>
      <c r="T37" s="22">
        <v>0</v>
      </c>
      <c r="U37" s="22">
        <v>0</v>
      </c>
      <c r="V37" s="22">
        <v>0</v>
      </c>
      <c r="W37" s="22">
        <v>51269682</v>
      </c>
      <c r="X37" s="22">
        <v>53874063</v>
      </c>
      <c r="Y37" s="22">
        <v>-2604381</v>
      </c>
      <c r="Z37" s="23">
        <v>-4.8342019424077964</v>
      </c>
      <c r="AA37" s="20">
        <v>71832063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2064064283</v>
      </c>
      <c r="D39" s="20">
        <v>0</v>
      </c>
      <c r="E39" s="21">
        <v>2423180596</v>
      </c>
      <c r="F39" s="22">
        <v>2393286030</v>
      </c>
      <c r="G39" s="22">
        <v>0</v>
      </c>
      <c r="H39" s="22">
        <v>253491967</v>
      </c>
      <c r="I39" s="22">
        <v>237576108</v>
      </c>
      <c r="J39" s="22">
        <v>491068075</v>
      </c>
      <c r="K39" s="22">
        <v>162476014</v>
      </c>
      <c r="L39" s="22">
        <v>167432129</v>
      </c>
      <c r="M39" s="22">
        <v>160188763</v>
      </c>
      <c r="N39" s="22">
        <v>490096906</v>
      </c>
      <c r="O39" s="22">
        <v>158708291</v>
      </c>
      <c r="P39" s="22">
        <v>155473349</v>
      </c>
      <c r="Q39" s="22">
        <v>0</v>
      </c>
      <c r="R39" s="22">
        <v>314181640</v>
      </c>
      <c r="S39" s="22">
        <v>0</v>
      </c>
      <c r="T39" s="22">
        <v>0</v>
      </c>
      <c r="U39" s="22">
        <v>0</v>
      </c>
      <c r="V39" s="22">
        <v>0</v>
      </c>
      <c r="W39" s="22">
        <v>1295346621</v>
      </c>
      <c r="X39" s="22">
        <v>1794964527</v>
      </c>
      <c r="Y39" s="22">
        <v>-499617906</v>
      </c>
      <c r="Z39" s="23">
        <v>-27.834416696525615</v>
      </c>
      <c r="AA39" s="20">
        <v>2393286030</v>
      </c>
    </row>
    <row r="40" spans="1:27" x14ac:dyDescent="0.25">
      <c r="A40" s="19" t="s">
        <v>66</v>
      </c>
      <c r="B40" s="15" t="s">
        <v>32</v>
      </c>
      <c r="C40" s="20">
        <v>12287774</v>
      </c>
      <c r="D40" s="20">
        <v>0</v>
      </c>
      <c r="E40" s="21">
        <v>25419500</v>
      </c>
      <c r="F40" s="22">
        <v>37919500</v>
      </c>
      <c r="G40" s="22">
        <v>2001</v>
      </c>
      <c r="H40" s="22">
        <v>828889</v>
      </c>
      <c r="I40" s="22">
        <v>3634663</v>
      </c>
      <c r="J40" s="22">
        <v>4465553</v>
      </c>
      <c r="K40" s="22">
        <v>445805</v>
      </c>
      <c r="L40" s="22">
        <v>2056064</v>
      </c>
      <c r="M40" s="22">
        <v>0</v>
      </c>
      <c r="N40" s="22">
        <v>2501869</v>
      </c>
      <c r="O40" s="22">
        <v>2784881</v>
      </c>
      <c r="P40" s="22">
        <v>823527</v>
      </c>
      <c r="Q40" s="22">
        <v>145023</v>
      </c>
      <c r="R40" s="22">
        <v>3753431</v>
      </c>
      <c r="S40" s="22">
        <v>0</v>
      </c>
      <c r="T40" s="22">
        <v>0</v>
      </c>
      <c r="U40" s="22">
        <v>0</v>
      </c>
      <c r="V40" s="22">
        <v>0</v>
      </c>
      <c r="W40" s="22">
        <v>10720853</v>
      </c>
      <c r="X40" s="22">
        <v>28439631</v>
      </c>
      <c r="Y40" s="22">
        <v>-17718778</v>
      </c>
      <c r="Z40" s="23">
        <v>-62.303122006048525</v>
      </c>
      <c r="AA40" s="20">
        <v>37919500</v>
      </c>
    </row>
    <row r="41" spans="1:27" x14ac:dyDescent="0.25">
      <c r="A41" s="19" t="s">
        <v>67</v>
      </c>
      <c r="B41" s="15" t="s">
        <v>32</v>
      </c>
      <c r="C41" s="20">
        <v>69934872</v>
      </c>
      <c r="D41" s="20">
        <v>0</v>
      </c>
      <c r="E41" s="21">
        <v>210112558</v>
      </c>
      <c r="F41" s="22">
        <v>210112558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157584420</v>
      </c>
      <c r="Y41" s="22">
        <v>-57315229</v>
      </c>
      <c r="Z41" s="23">
        <v>-36.371126663409996</v>
      </c>
      <c r="AA41" s="20">
        <v>210112558</v>
      </c>
    </row>
    <row r="42" spans="1:27" x14ac:dyDescent="0.25">
      <c r="A42" s="19" t="s">
        <v>68</v>
      </c>
      <c r="B42" s="15" t="s">
        <v>32</v>
      </c>
      <c r="C42" s="20">
        <v>36410712</v>
      </c>
      <c r="D42" s="20">
        <v>0</v>
      </c>
      <c r="E42" s="21">
        <v>55581333</v>
      </c>
      <c r="F42" s="22">
        <v>55581333</v>
      </c>
      <c r="G42" s="22">
        <v>0</v>
      </c>
      <c r="H42" s="22">
        <v>8076318</v>
      </c>
      <c r="I42" s="22">
        <v>0</v>
      </c>
      <c r="J42" s="22">
        <v>8076318</v>
      </c>
      <c r="K42" s="22">
        <v>0</v>
      </c>
      <c r="L42" s="22">
        <v>8076318</v>
      </c>
      <c r="M42" s="22">
        <v>8076318</v>
      </c>
      <c r="N42" s="22">
        <v>16152636</v>
      </c>
      <c r="O42" s="22">
        <v>8076318</v>
      </c>
      <c r="P42" s="22">
        <v>8076318</v>
      </c>
      <c r="Q42" s="22">
        <v>0</v>
      </c>
      <c r="R42" s="22">
        <v>16152636</v>
      </c>
      <c r="S42" s="22">
        <v>0</v>
      </c>
      <c r="T42" s="22">
        <v>0</v>
      </c>
      <c r="U42" s="22">
        <v>0</v>
      </c>
      <c r="V42" s="22">
        <v>0</v>
      </c>
      <c r="W42" s="22">
        <v>40381590</v>
      </c>
      <c r="X42" s="22">
        <v>41686002</v>
      </c>
      <c r="Y42" s="22">
        <v>-1304412</v>
      </c>
      <c r="Z42" s="23">
        <v>-3.1291367303585504</v>
      </c>
      <c r="AA42" s="20">
        <v>55581333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16000000</v>
      </c>
      <c r="F43" s="22">
        <v>16000000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11999997</v>
      </c>
      <c r="Y43" s="22">
        <v>-11999997</v>
      </c>
      <c r="Z43" s="23">
        <v>-100</v>
      </c>
      <c r="AA43" s="20">
        <v>16000000</v>
      </c>
    </row>
    <row r="44" spans="1:27" x14ac:dyDescent="0.25">
      <c r="A44" s="19" t="s">
        <v>70</v>
      </c>
      <c r="B44" s="15" t="s">
        <v>32</v>
      </c>
      <c r="C44" s="20">
        <v>77622520</v>
      </c>
      <c r="D44" s="20">
        <v>0</v>
      </c>
      <c r="E44" s="21">
        <v>97231285</v>
      </c>
      <c r="F44" s="22">
        <v>98231285</v>
      </c>
      <c r="G44" s="22">
        <v>76563</v>
      </c>
      <c r="H44" s="22">
        <v>3438952</v>
      </c>
      <c r="I44" s="22">
        <v>3161590</v>
      </c>
      <c r="J44" s="22">
        <v>6677105</v>
      </c>
      <c r="K44" s="22">
        <v>692602</v>
      </c>
      <c r="L44" s="22">
        <v>0</v>
      </c>
      <c r="M44" s="22">
        <v>4123672</v>
      </c>
      <c r="N44" s="22">
        <v>4816274</v>
      </c>
      <c r="O44" s="22">
        <v>5467778</v>
      </c>
      <c r="P44" s="22">
        <v>2706323</v>
      </c>
      <c r="Q44" s="22">
        <v>0</v>
      </c>
      <c r="R44" s="22">
        <v>8174101</v>
      </c>
      <c r="S44" s="22">
        <v>0</v>
      </c>
      <c r="T44" s="22">
        <v>0</v>
      </c>
      <c r="U44" s="22">
        <v>0</v>
      </c>
      <c r="V44" s="22">
        <v>0</v>
      </c>
      <c r="W44" s="22">
        <v>19667480</v>
      </c>
      <c r="X44" s="22">
        <v>73673469</v>
      </c>
      <c r="Y44" s="22">
        <v>-54005989</v>
      </c>
      <c r="Z44" s="23">
        <v>-73.304528391353472</v>
      </c>
      <c r="AA44" s="20">
        <v>98231285</v>
      </c>
    </row>
    <row r="45" spans="1:27" x14ac:dyDescent="0.25">
      <c r="A45" s="19" t="s">
        <v>71</v>
      </c>
      <c r="B45" s="15" t="s">
        <v>32</v>
      </c>
      <c r="C45" s="20">
        <v>174878</v>
      </c>
      <c r="D45" s="20">
        <v>0</v>
      </c>
      <c r="E45" s="21">
        <v>5962182</v>
      </c>
      <c r="F45" s="22">
        <v>5962182</v>
      </c>
      <c r="G45" s="22">
        <v>10789</v>
      </c>
      <c r="H45" s="22">
        <v>27670</v>
      </c>
      <c r="I45" s="22">
        <v>29184</v>
      </c>
      <c r="J45" s="22">
        <v>67643</v>
      </c>
      <c r="K45" s="22">
        <v>32366</v>
      </c>
      <c r="L45" s="22">
        <v>32366</v>
      </c>
      <c r="M45" s="22">
        <v>33902</v>
      </c>
      <c r="N45" s="22">
        <v>98634</v>
      </c>
      <c r="O45" s="22">
        <v>34889</v>
      </c>
      <c r="P45" s="22">
        <v>34670</v>
      </c>
      <c r="Q45" s="22">
        <v>0</v>
      </c>
      <c r="R45" s="22">
        <v>69559</v>
      </c>
      <c r="S45" s="22">
        <v>0</v>
      </c>
      <c r="T45" s="22">
        <v>0</v>
      </c>
      <c r="U45" s="22">
        <v>0</v>
      </c>
      <c r="V45" s="22">
        <v>0</v>
      </c>
      <c r="W45" s="22">
        <v>235836</v>
      </c>
      <c r="X45" s="22">
        <v>4471641</v>
      </c>
      <c r="Y45" s="22">
        <v>-4235805</v>
      </c>
      <c r="Z45" s="23">
        <v>-94.725963018945393</v>
      </c>
      <c r="AA45" s="20">
        <v>5962182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2696707</v>
      </c>
      <c r="D47" s="20">
        <v>0</v>
      </c>
      <c r="E47" s="21">
        <v>3331427</v>
      </c>
      <c r="F47" s="22">
        <v>3331427</v>
      </c>
      <c r="G47" s="22">
        <v>0</v>
      </c>
      <c r="H47" s="22">
        <v>0</v>
      </c>
      <c r="I47" s="22">
        <v>0</v>
      </c>
      <c r="J47" s="22">
        <v>0</v>
      </c>
      <c r="K47" s="22">
        <v>2357024</v>
      </c>
      <c r="L47" s="22">
        <v>0</v>
      </c>
      <c r="M47" s="22">
        <v>0</v>
      </c>
      <c r="N47" s="22">
        <v>2357024</v>
      </c>
      <c r="O47" s="22">
        <v>377598</v>
      </c>
      <c r="P47" s="22">
        <v>63060</v>
      </c>
      <c r="Q47" s="22">
        <v>0</v>
      </c>
      <c r="R47" s="22">
        <v>440658</v>
      </c>
      <c r="S47" s="22">
        <v>0</v>
      </c>
      <c r="T47" s="22">
        <v>0</v>
      </c>
      <c r="U47" s="22">
        <v>0</v>
      </c>
      <c r="V47" s="22">
        <v>0</v>
      </c>
      <c r="W47" s="22">
        <v>2797682</v>
      </c>
      <c r="X47" s="22">
        <v>2498589</v>
      </c>
      <c r="Y47" s="22">
        <v>299093</v>
      </c>
      <c r="Z47" s="23">
        <v>11.970476136731572</v>
      </c>
      <c r="AA47" s="20">
        <v>3331427</v>
      </c>
    </row>
    <row r="48" spans="1:27" x14ac:dyDescent="0.25">
      <c r="A48" s="19" t="s">
        <v>74</v>
      </c>
      <c r="B48" s="15" t="s">
        <v>32</v>
      </c>
      <c r="C48" s="20">
        <v>17161874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2358619404</v>
      </c>
      <c r="D50" s="29">
        <f t="shared" ref="D50:Y50" si="1">SUM(D37:D49)</f>
        <v>0</v>
      </c>
      <c r="E50" s="30">
        <f t="shared" si="1"/>
        <v>2902169450</v>
      </c>
      <c r="F50" s="31">
        <f t="shared" si="1"/>
        <v>2892256378</v>
      </c>
      <c r="G50" s="31">
        <f t="shared" si="1"/>
        <v>89353</v>
      </c>
      <c r="H50" s="31">
        <f t="shared" si="1"/>
        <v>265863796</v>
      </c>
      <c r="I50" s="31">
        <f t="shared" si="1"/>
        <v>244401545</v>
      </c>
      <c r="J50" s="31">
        <f t="shared" si="1"/>
        <v>510354694</v>
      </c>
      <c r="K50" s="31">
        <f t="shared" si="1"/>
        <v>166003811</v>
      </c>
      <c r="L50" s="31">
        <f t="shared" si="1"/>
        <v>177596877</v>
      </c>
      <c r="M50" s="31">
        <f t="shared" si="1"/>
        <v>172422655</v>
      </c>
      <c r="N50" s="31">
        <f t="shared" si="1"/>
        <v>516023343</v>
      </c>
      <c r="O50" s="31">
        <f t="shared" si="1"/>
        <v>307541318</v>
      </c>
      <c r="P50" s="31">
        <f t="shared" si="1"/>
        <v>186624557</v>
      </c>
      <c r="Q50" s="31">
        <f t="shared" si="1"/>
        <v>145023</v>
      </c>
      <c r="R50" s="31">
        <f t="shared" si="1"/>
        <v>494310898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1520688935</v>
      </c>
      <c r="X50" s="31">
        <f t="shared" si="1"/>
        <v>2169192339</v>
      </c>
      <c r="Y50" s="31">
        <f t="shared" si="1"/>
        <v>-648503404</v>
      </c>
      <c r="Z50" s="32">
        <f>+IF(X50&lt;&gt;0,+(Y50/X50)*100,0)</f>
        <v>-29.896076633709708</v>
      </c>
      <c r="AA50" s="29">
        <f>SUM(AA37:AA49)</f>
        <v>2892256378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6785459</v>
      </c>
      <c r="D51" s="39">
        <f t="shared" si="2"/>
        <v>0</v>
      </c>
      <c r="E51" s="40">
        <f t="shared" si="2"/>
        <v>-214224813</v>
      </c>
      <c r="F51" s="41">
        <f t="shared" si="2"/>
        <v>-219311741</v>
      </c>
      <c r="G51" s="41">
        <f t="shared" si="2"/>
        <v>246688117</v>
      </c>
      <c r="H51" s="41">
        <f t="shared" si="2"/>
        <v>3813328</v>
      </c>
      <c r="I51" s="41">
        <f t="shared" si="2"/>
        <v>-49969594</v>
      </c>
      <c r="J51" s="41">
        <f t="shared" si="2"/>
        <v>200531851</v>
      </c>
      <c r="K51" s="41">
        <f t="shared" si="2"/>
        <v>-166114080</v>
      </c>
      <c r="L51" s="41">
        <f t="shared" si="2"/>
        <v>29236251</v>
      </c>
      <c r="M51" s="41">
        <f t="shared" si="2"/>
        <v>37599624</v>
      </c>
      <c r="N51" s="41">
        <f t="shared" si="2"/>
        <v>-99278205</v>
      </c>
      <c r="O51" s="41">
        <f t="shared" si="2"/>
        <v>-114922062</v>
      </c>
      <c r="P51" s="41">
        <f t="shared" si="2"/>
        <v>11025428</v>
      </c>
      <c r="Q51" s="41">
        <f t="shared" si="2"/>
        <v>-446493</v>
      </c>
      <c r="R51" s="41">
        <f t="shared" si="2"/>
        <v>-104343127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-3089481</v>
      </c>
      <c r="X51" s="41">
        <f t="shared" si="2"/>
        <v>-164483865</v>
      </c>
      <c r="Y51" s="41">
        <f t="shared" si="2"/>
        <v>161394384</v>
      </c>
      <c r="Z51" s="42">
        <f>+IF(X51&lt;&gt;0,+(Y51/X51)*100,0)</f>
        <v>-98.121711816535935</v>
      </c>
      <c r="AA51" s="39">
        <f>+AA35-AA50</f>
        <v>-219311741</v>
      </c>
    </row>
    <row r="52" spans="1:27" x14ac:dyDescent="0.25">
      <c r="A52" s="43" t="s">
        <v>78</v>
      </c>
      <c r="B52" s="15" t="s">
        <v>32</v>
      </c>
      <c r="C52" s="20">
        <v>20971000</v>
      </c>
      <c r="D52" s="20">
        <v>0</v>
      </c>
      <c r="E52" s="21">
        <v>14700000</v>
      </c>
      <c r="F52" s="22">
        <v>14700000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11025000</v>
      </c>
      <c r="Y52" s="22">
        <v>-11025000</v>
      </c>
      <c r="Z52" s="23">
        <v>-100</v>
      </c>
      <c r="AA52" s="20">
        <v>14700000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27756459</v>
      </c>
      <c r="D54" s="48">
        <f t="shared" si="3"/>
        <v>0</v>
      </c>
      <c r="E54" s="49">
        <f t="shared" si="3"/>
        <v>-199524813</v>
      </c>
      <c r="F54" s="50">
        <f t="shared" si="3"/>
        <v>-204611741</v>
      </c>
      <c r="G54" s="50">
        <f t="shared" si="3"/>
        <v>246688117</v>
      </c>
      <c r="H54" s="50">
        <f t="shared" si="3"/>
        <v>3813328</v>
      </c>
      <c r="I54" s="50">
        <f t="shared" si="3"/>
        <v>-49969594</v>
      </c>
      <c r="J54" s="50">
        <f t="shared" si="3"/>
        <v>200531851</v>
      </c>
      <c r="K54" s="50">
        <f t="shared" si="3"/>
        <v>-166114080</v>
      </c>
      <c r="L54" s="50">
        <f t="shared" si="3"/>
        <v>29236251</v>
      </c>
      <c r="M54" s="50">
        <f t="shared" si="3"/>
        <v>37599624</v>
      </c>
      <c r="N54" s="50">
        <f t="shared" si="3"/>
        <v>-99278205</v>
      </c>
      <c r="O54" s="50">
        <f t="shared" si="3"/>
        <v>-114922062</v>
      </c>
      <c r="P54" s="50">
        <f t="shared" si="3"/>
        <v>11025428</v>
      </c>
      <c r="Q54" s="50">
        <f t="shared" si="3"/>
        <v>-446493</v>
      </c>
      <c r="R54" s="50">
        <f t="shared" si="3"/>
        <v>-104343127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-3089481</v>
      </c>
      <c r="X54" s="50">
        <f t="shared" si="3"/>
        <v>-153458865</v>
      </c>
      <c r="Y54" s="50">
        <f t="shared" si="3"/>
        <v>150369384</v>
      </c>
      <c r="Z54" s="51">
        <f>+IF(X54&lt;&gt;0,+(Y54/X54)*100,0)</f>
        <v>-97.98676928830406</v>
      </c>
      <c r="AA54" s="48">
        <f>SUM(AA51:AA53)</f>
        <v>-204611741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27756459</v>
      </c>
      <c r="D56" s="54">
        <f>+D54-D55</f>
        <v>0</v>
      </c>
      <c r="E56" s="55">
        <f t="shared" si="4"/>
        <v>-199524813</v>
      </c>
      <c r="F56" s="56">
        <f t="shared" si="4"/>
        <v>-204611741</v>
      </c>
      <c r="G56" s="56">
        <f t="shared" si="4"/>
        <v>246688117</v>
      </c>
      <c r="H56" s="56">
        <f t="shared" si="4"/>
        <v>3813328</v>
      </c>
      <c r="I56" s="56">
        <f t="shared" si="4"/>
        <v>-49969594</v>
      </c>
      <c r="J56" s="56">
        <f t="shared" si="4"/>
        <v>200531851</v>
      </c>
      <c r="K56" s="56">
        <f t="shared" si="4"/>
        <v>-166114080</v>
      </c>
      <c r="L56" s="56">
        <f t="shared" si="4"/>
        <v>29236251</v>
      </c>
      <c r="M56" s="56">
        <f t="shared" si="4"/>
        <v>37599624</v>
      </c>
      <c r="N56" s="56">
        <f t="shared" si="4"/>
        <v>-99278205</v>
      </c>
      <c r="O56" s="56">
        <f t="shared" si="4"/>
        <v>-114922062</v>
      </c>
      <c r="P56" s="56">
        <f t="shared" si="4"/>
        <v>11025428</v>
      </c>
      <c r="Q56" s="56">
        <f t="shared" si="4"/>
        <v>-446493</v>
      </c>
      <c r="R56" s="56">
        <f t="shared" si="4"/>
        <v>-104343127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-3089481</v>
      </c>
      <c r="X56" s="56">
        <f t="shared" si="4"/>
        <v>-153458865</v>
      </c>
      <c r="Y56" s="56">
        <f t="shared" si="4"/>
        <v>150369384</v>
      </c>
      <c r="Z56" s="57">
        <f>+IF(X56&lt;&gt;0,+(Y56/X56)*100,0)</f>
        <v>-97.98676928830406</v>
      </c>
      <c r="AA56" s="54">
        <f>+AA54-AA55</f>
        <v>-204611741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27756459</v>
      </c>
      <c r="D59" s="48">
        <f>SUM(D56:D58)</f>
        <v>0</v>
      </c>
      <c r="E59" s="49">
        <f t="shared" si="5"/>
        <v>-199524813</v>
      </c>
      <c r="F59" s="50">
        <f t="shared" si="5"/>
        <v>-204611741</v>
      </c>
      <c r="G59" s="50">
        <f t="shared" si="5"/>
        <v>246688117</v>
      </c>
      <c r="H59" s="50">
        <f t="shared" si="5"/>
        <v>3813328</v>
      </c>
      <c r="I59" s="50">
        <f t="shared" si="5"/>
        <v>-49969594</v>
      </c>
      <c r="J59" s="50">
        <f t="shared" si="5"/>
        <v>200531851</v>
      </c>
      <c r="K59" s="50">
        <f t="shared" si="5"/>
        <v>-166114080</v>
      </c>
      <c r="L59" s="50">
        <f t="shared" si="5"/>
        <v>29236251</v>
      </c>
      <c r="M59" s="50">
        <f t="shared" si="5"/>
        <v>37599624</v>
      </c>
      <c r="N59" s="50">
        <f t="shared" si="5"/>
        <v>-99278205</v>
      </c>
      <c r="O59" s="50">
        <f t="shared" si="5"/>
        <v>-114922062</v>
      </c>
      <c r="P59" s="50">
        <f t="shared" si="5"/>
        <v>11025428</v>
      </c>
      <c r="Q59" s="50">
        <f t="shared" si="5"/>
        <v>-446493</v>
      </c>
      <c r="R59" s="50">
        <f t="shared" si="5"/>
        <v>-104343127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-3089481</v>
      </c>
      <c r="X59" s="50">
        <f t="shared" si="5"/>
        <v>-153458865</v>
      </c>
      <c r="Y59" s="50">
        <f t="shared" si="5"/>
        <v>150369384</v>
      </c>
      <c r="Z59" s="51">
        <f>+IF(X59&lt;&gt;0,+(Y59/X59)*100,0)</f>
        <v>-97.98676928830406</v>
      </c>
      <c r="AA59" s="48">
        <f>SUM(AA56:AA58)</f>
        <v>-204611741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27756459</v>
      </c>
      <c r="D62" s="65">
        <f>SUM(D59:D61)</f>
        <v>0</v>
      </c>
      <c r="E62" s="66">
        <f t="shared" si="6"/>
        <v>-199524813</v>
      </c>
      <c r="F62" s="67">
        <f t="shared" si="6"/>
        <v>-204611741</v>
      </c>
      <c r="G62" s="67">
        <f t="shared" si="6"/>
        <v>246688117</v>
      </c>
      <c r="H62" s="67">
        <f t="shared" si="6"/>
        <v>3813328</v>
      </c>
      <c r="I62" s="67">
        <f t="shared" si="6"/>
        <v>-49969594</v>
      </c>
      <c r="J62" s="67">
        <f t="shared" si="6"/>
        <v>200531851</v>
      </c>
      <c r="K62" s="67">
        <f t="shared" si="6"/>
        <v>-166114080</v>
      </c>
      <c r="L62" s="67">
        <f t="shared" si="6"/>
        <v>29236251</v>
      </c>
      <c r="M62" s="67">
        <f t="shared" si="6"/>
        <v>37599624</v>
      </c>
      <c r="N62" s="67">
        <f t="shared" si="6"/>
        <v>-99278205</v>
      </c>
      <c r="O62" s="67">
        <f t="shared" si="6"/>
        <v>-114922062</v>
      </c>
      <c r="P62" s="67">
        <f t="shared" si="6"/>
        <v>11025428</v>
      </c>
      <c r="Q62" s="67">
        <f t="shared" si="6"/>
        <v>-446493</v>
      </c>
      <c r="R62" s="67">
        <f t="shared" si="6"/>
        <v>-104343127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-3089481</v>
      </c>
      <c r="X62" s="67">
        <f t="shared" si="6"/>
        <v>-153458865</v>
      </c>
      <c r="Y62" s="67">
        <f t="shared" si="6"/>
        <v>150369384</v>
      </c>
      <c r="Z62" s="68">
        <f>+IF(X62&lt;&gt;0,+(Y62/X62)*100,0)</f>
        <v>-97.98676928830406</v>
      </c>
      <c r="AA62" s="65">
        <f>SUM(AA59:AA61)</f>
        <v>-204611741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55489739</v>
      </c>
      <c r="D6" s="20">
        <v>0</v>
      </c>
      <c r="E6" s="21">
        <v>77685283</v>
      </c>
      <c r="F6" s="22">
        <v>77685283</v>
      </c>
      <c r="G6" s="22">
        <v>0</v>
      </c>
      <c r="H6" s="22">
        <v>0</v>
      </c>
      <c r="I6" s="22">
        <v>1295030</v>
      </c>
      <c r="J6" s="22">
        <v>1295030</v>
      </c>
      <c r="K6" s="22">
        <v>12752679</v>
      </c>
      <c r="L6" s="22">
        <v>10313711</v>
      </c>
      <c r="M6" s="22">
        <v>5275126</v>
      </c>
      <c r="N6" s="22">
        <v>28341516</v>
      </c>
      <c r="O6" s="22">
        <v>5508175</v>
      </c>
      <c r="P6" s="22">
        <v>1024391</v>
      </c>
      <c r="Q6" s="22">
        <v>1779810</v>
      </c>
      <c r="R6" s="22">
        <v>8312376</v>
      </c>
      <c r="S6" s="22">
        <v>0</v>
      </c>
      <c r="T6" s="22">
        <v>0</v>
      </c>
      <c r="U6" s="22">
        <v>0</v>
      </c>
      <c r="V6" s="22">
        <v>0</v>
      </c>
      <c r="W6" s="22">
        <v>37948922</v>
      </c>
      <c r="X6" s="22">
        <v>58189892</v>
      </c>
      <c r="Y6" s="22">
        <v>-20240970</v>
      </c>
      <c r="Z6" s="23">
        <v>-34.784340208089745</v>
      </c>
      <c r="AA6" s="20">
        <v>77685283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897752</v>
      </c>
      <c r="J13" s="22">
        <v>897752</v>
      </c>
      <c r="K13" s="22">
        <v>172181</v>
      </c>
      <c r="L13" s="22">
        <v>151232</v>
      </c>
      <c r="M13" s="22">
        <v>37798</v>
      </c>
      <c r="N13" s="22">
        <v>361211</v>
      </c>
      <c r="O13" s="22">
        <v>99108</v>
      </c>
      <c r="P13" s="22">
        <v>67952</v>
      </c>
      <c r="Q13" s="22">
        <v>156844</v>
      </c>
      <c r="R13" s="22">
        <v>323904</v>
      </c>
      <c r="S13" s="22">
        <v>0</v>
      </c>
      <c r="T13" s="22">
        <v>0</v>
      </c>
      <c r="U13" s="22">
        <v>0</v>
      </c>
      <c r="V13" s="22">
        <v>0</v>
      </c>
      <c r="W13" s="22">
        <v>1582867</v>
      </c>
      <c r="X13" s="22">
        <v>0</v>
      </c>
      <c r="Y13" s="22">
        <v>1582867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-2783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-348</v>
      </c>
      <c r="J31" s="22">
        <v>-348</v>
      </c>
      <c r="K31" s="22">
        <v>-348</v>
      </c>
      <c r="L31" s="22">
        <v>-348</v>
      </c>
      <c r="M31" s="22">
        <v>-348</v>
      </c>
      <c r="N31" s="22">
        <v>-1044</v>
      </c>
      <c r="O31" s="22">
        <v>-435</v>
      </c>
      <c r="P31" s="22">
        <v>-435</v>
      </c>
      <c r="Q31" s="22">
        <v>-435</v>
      </c>
      <c r="R31" s="22">
        <v>-1305</v>
      </c>
      <c r="S31" s="22">
        <v>0</v>
      </c>
      <c r="T31" s="22">
        <v>0</v>
      </c>
      <c r="U31" s="22">
        <v>0</v>
      </c>
      <c r="V31" s="22">
        <v>0</v>
      </c>
      <c r="W31" s="22">
        <v>-2697</v>
      </c>
      <c r="X31" s="22">
        <v>0</v>
      </c>
      <c r="Y31" s="22">
        <v>-2697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55486956</v>
      </c>
      <c r="D35" s="29">
        <f t="shared" ref="D35:Y35" si="0">SUM(D6:D34)</f>
        <v>0</v>
      </c>
      <c r="E35" s="30">
        <f t="shared" si="0"/>
        <v>77685283</v>
      </c>
      <c r="F35" s="31">
        <f t="shared" si="0"/>
        <v>77685283</v>
      </c>
      <c r="G35" s="31">
        <f t="shared" si="0"/>
        <v>0</v>
      </c>
      <c r="H35" s="31">
        <f t="shared" si="0"/>
        <v>0</v>
      </c>
      <c r="I35" s="31">
        <f t="shared" si="0"/>
        <v>2192434</v>
      </c>
      <c r="J35" s="31">
        <f t="shared" si="0"/>
        <v>2192434</v>
      </c>
      <c r="K35" s="31">
        <f t="shared" si="0"/>
        <v>12924512</v>
      </c>
      <c r="L35" s="31">
        <f t="shared" si="0"/>
        <v>10464595</v>
      </c>
      <c r="M35" s="31">
        <f t="shared" si="0"/>
        <v>5312576</v>
      </c>
      <c r="N35" s="31">
        <f t="shared" si="0"/>
        <v>28701683</v>
      </c>
      <c r="O35" s="31">
        <f t="shared" si="0"/>
        <v>5606848</v>
      </c>
      <c r="P35" s="31">
        <f t="shared" si="0"/>
        <v>1091908</v>
      </c>
      <c r="Q35" s="31">
        <f t="shared" si="0"/>
        <v>1936219</v>
      </c>
      <c r="R35" s="31">
        <f t="shared" si="0"/>
        <v>8634975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39529092</v>
      </c>
      <c r="X35" s="31">
        <f t="shared" si="0"/>
        <v>58189892</v>
      </c>
      <c r="Y35" s="31">
        <f t="shared" si="0"/>
        <v>-18660800</v>
      </c>
      <c r="Z35" s="32">
        <f>+IF(X35&lt;&gt;0,+(Y35/X35)*100,0)</f>
        <v>-32.068799852730436</v>
      </c>
      <c r="AA35" s="29">
        <f>SUM(AA6:AA34)</f>
        <v>77685283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1947623</v>
      </c>
      <c r="D37" s="20">
        <v>0</v>
      </c>
      <c r="E37" s="21">
        <v>2024055</v>
      </c>
      <c r="F37" s="22">
        <v>2024055</v>
      </c>
      <c r="G37" s="22">
        <v>0</v>
      </c>
      <c r="H37" s="22">
        <v>0</v>
      </c>
      <c r="I37" s="22">
        <v>0</v>
      </c>
      <c r="J37" s="22">
        <v>0</v>
      </c>
      <c r="K37" s="22">
        <v>268682</v>
      </c>
      <c r="L37" s="22">
        <v>348273</v>
      </c>
      <c r="M37" s="22">
        <v>81470</v>
      </c>
      <c r="N37" s="22">
        <v>698425</v>
      </c>
      <c r="O37" s="22">
        <v>0</v>
      </c>
      <c r="P37" s="22">
        <v>259001</v>
      </c>
      <c r="Q37" s="22">
        <v>102773</v>
      </c>
      <c r="R37" s="22">
        <v>361774</v>
      </c>
      <c r="S37" s="22">
        <v>0</v>
      </c>
      <c r="T37" s="22">
        <v>0</v>
      </c>
      <c r="U37" s="22">
        <v>0</v>
      </c>
      <c r="V37" s="22">
        <v>0</v>
      </c>
      <c r="W37" s="22">
        <v>1060199</v>
      </c>
      <c r="X37" s="22">
        <v>1565691</v>
      </c>
      <c r="Y37" s="22">
        <v>-505492</v>
      </c>
      <c r="Z37" s="23">
        <v>-32.285553151930998</v>
      </c>
      <c r="AA37" s="20">
        <v>2024055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65321355</v>
      </c>
      <c r="D39" s="20">
        <v>0</v>
      </c>
      <c r="E39" s="21">
        <v>49073696</v>
      </c>
      <c r="F39" s="22">
        <v>49073696</v>
      </c>
      <c r="G39" s="22">
        <v>0</v>
      </c>
      <c r="H39" s="22">
        <v>0</v>
      </c>
      <c r="I39" s="22">
        <v>5539378</v>
      </c>
      <c r="J39" s="22">
        <v>5539378</v>
      </c>
      <c r="K39" s="22">
        <v>8488430</v>
      </c>
      <c r="L39" s="22">
        <v>7523181</v>
      </c>
      <c r="M39" s="22">
        <v>0</v>
      </c>
      <c r="N39" s="22">
        <v>16011611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21550989</v>
      </c>
      <c r="X39" s="22">
        <v>43104072</v>
      </c>
      <c r="Y39" s="22">
        <v>-21553083</v>
      </c>
      <c r="Z39" s="23">
        <v>-50.002429004851322</v>
      </c>
      <c r="AA39" s="20">
        <v>49073696</v>
      </c>
    </row>
    <row r="40" spans="1:27" x14ac:dyDescent="0.25">
      <c r="A40" s="19" t="s">
        <v>66</v>
      </c>
      <c r="B40" s="15" t="s">
        <v>32</v>
      </c>
      <c r="C40" s="20">
        <v>12124953</v>
      </c>
      <c r="D40" s="20">
        <v>0</v>
      </c>
      <c r="E40" s="21">
        <v>5000000</v>
      </c>
      <c r="F40" s="22">
        <v>7000000</v>
      </c>
      <c r="G40" s="22">
        <v>0</v>
      </c>
      <c r="H40" s="22">
        <v>0</v>
      </c>
      <c r="I40" s="22">
        <v>4163</v>
      </c>
      <c r="J40" s="22">
        <v>4163</v>
      </c>
      <c r="K40" s="22">
        <v>0</v>
      </c>
      <c r="L40" s="22">
        <v>1351915</v>
      </c>
      <c r="M40" s="22">
        <v>1027292</v>
      </c>
      <c r="N40" s="22">
        <v>2379207</v>
      </c>
      <c r="O40" s="22">
        <v>4436</v>
      </c>
      <c r="P40" s="22">
        <v>0</v>
      </c>
      <c r="Q40" s="22">
        <v>440858</v>
      </c>
      <c r="R40" s="22">
        <v>445294</v>
      </c>
      <c r="S40" s="22">
        <v>0</v>
      </c>
      <c r="T40" s="22">
        <v>0</v>
      </c>
      <c r="U40" s="22">
        <v>0</v>
      </c>
      <c r="V40" s="22">
        <v>0</v>
      </c>
      <c r="W40" s="22">
        <v>2828664</v>
      </c>
      <c r="X40" s="22">
        <v>5757266</v>
      </c>
      <c r="Y40" s="22">
        <v>-2928602</v>
      </c>
      <c r="Z40" s="23">
        <v>-50.8679293261767</v>
      </c>
      <c r="AA40" s="20">
        <v>7000000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1273131</v>
      </c>
      <c r="D42" s="20">
        <v>0</v>
      </c>
      <c r="E42" s="21">
        <v>6300311</v>
      </c>
      <c r="F42" s="22">
        <v>6300311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4725234</v>
      </c>
      <c r="Y42" s="22">
        <v>-4725234</v>
      </c>
      <c r="Z42" s="23">
        <v>-100</v>
      </c>
      <c r="AA42" s="20">
        <v>6300311</v>
      </c>
    </row>
    <row r="43" spans="1:27" x14ac:dyDescent="0.25">
      <c r="A43" s="19" t="s">
        <v>69</v>
      </c>
      <c r="B43" s="15" t="s">
        <v>32</v>
      </c>
      <c r="C43" s="20">
        <v>18566016</v>
      </c>
      <c r="D43" s="20">
        <v>0</v>
      </c>
      <c r="E43" s="21">
        <v>8010180</v>
      </c>
      <c r="F43" s="22">
        <v>8010180</v>
      </c>
      <c r="G43" s="22">
        <v>0</v>
      </c>
      <c r="H43" s="22">
        <v>0</v>
      </c>
      <c r="I43" s="22">
        <v>2168980</v>
      </c>
      <c r="J43" s="22">
        <v>2168980</v>
      </c>
      <c r="K43" s="22">
        <v>3694</v>
      </c>
      <c r="L43" s="22">
        <v>1540</v>
      </c>
      <c r="M43" s="22">
        <v>0</v>
      </c>
      <c r="N43" s="22">
        <v>5234</v>
      </c>
      <c r="O43" s="22">
        <v>0</v>
      </c>
      <c r="P43" s="22">
        <v>0</v>
      </c>
      <c r="Q43" s="22">
        <v>32102</v>
      </c>
      <c r="R43" s="22">
        <v>32102</v>
      </c>
      <c r="S43" s="22">
        <v>0</v>
      </c>
      <c r="T43" s="22">
        <v>0</v>
      </c>
      <c r="U43" s="22">
        <v>0</v>
      </c>
      <c r="V43" s="22">
        <v>0</v>
      </c>
      <c r="W43" s="22">
        <v>2206316</v>
      </c>
      <c r="X43" s="22">
        <v>6007635</v>
      </c>
      <c r="Y43" s="22">
        <v>-3801319</v>
      </c>
      <c r="Z43" s="23">
        <v>-63.274799484322862</v>
      </c>
      <c r="AA43" s="20">
        <v>8010180</v>
      </c>
    </row>
    <row r="44" spans="1:27" x14ac:dyDescent="0.25">
      <c r="A44" s="19" t="s">
        <v>70</v>
      </c>
      <c r="B44" s="15" t="s">
        <v>32</v>
      </c>
      <c r="C44" s="20">
        <v>74414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-1134161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7910166</v>
      </c>
      <c r="D47" s="20">
        <v>0</v>
      </c>
      <c r="E47" s="21">
        <v>1370103</v>
      </c>
      <c r="F47" s="22">
        <v>1370103</v>
      </c>
      <c r="G47" s="22">
        <v>0</v>
      </c>
      <c r="H47" s="22">
        <v>0</v>
      </c>
      <c r="I47" s="22">
        <v>457692</v>
      </c>
      <c r="J47" s="22">
        <v>457692</v>
      </c>
      <c r="K47" s="22">
        <v>-27921</v>
      </c>
      <c r="L47" s="22">
        <v>260381</v>
      </c>
      <c r="M47" s="22">
        <v>8351</v>
      </c>
      <c r="N47" s="22">
        <v>240811</v>
      </c>
      <c r="O47" s="22">
        <v>0</v>
      </c>
      <c r="P47" s="22">
        <v>1501</v>
      </c>
      <c r="Q47" s="22">
        <v>317111</v>
      </c>
      <c r="R47" s="22">
        <v>318612</v>
      </c>
      <c r="S47" s="22">
        <v>0</v>
      </c>
      <c r="T47" s="22">
        <v>0</v>
      </c>
      <c r="U47" s="22">
        <v>0</v>
      </c>
      <c r="V47" s="22">
        <v>0</v>
      </c>
      <c r="W47" s="22">
        <v>1017115</v>
      </c>
      <c r="X47" s="22">
        <v>1222292</v>
      </c>
      <c r="Y47" s="22">
        <v>-205177</v>
      </c>
      <c r="Z47" s="23">
        <v>-16.786250748593627</v>
      </c>
      <c r="AA47" s="20">
        <v>1370103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106083497</v>
      </c>
      <c r="D50" s="29">
        <f t="shared" ref="D50:Y50" si="1">SUM(D37:D49)</f>
        <v>0</v>
      </c>
      <c r="E50" s="30">
        <f t="shared" si="1"/>
        <v>73578345</v>
      </c>
      <c r="F50" s="31">
        <f t="shared" si="1"/>
        <v>75578345</v>
      </c>
      <c r="G50" s="31">
        <f t="shared" si="1"/>
        <v>0</v>
      </c>
      <c r="H50" s="31">
        <f t="shared" si="1"/>
        <v>0</v>
      </c>
      <c r="I50" s="31">
        <f t="shared" si="1"/>
        <v>8170213</v>
      </c>
      <c r="J50" s="31">
        <f t="shared" si="1"/>
        <v>8170213</v>
      </c>
      <c r="K50" s="31">
        <f t="shared" si="1"/>
        <v>8732885</v>
      </c>
      <c r="L50" s="31">
        <f t="shared" si="1"/>
        <v>9485290</v>
      </c>
      <c r="M50" s="31">
        <f t="shared" si="1"/>
        <v>1117113</v>
      </c>
      <c r="N50" s="31">
        <f t="shared" si="1"/>
        <v>19335288</v>
      </c>
      <c r="O50" s="31">
        <f t="shared" si="1"/>
        <v>4436</v>
      </c>
      <c r="P50" s="31">
        <f t="shared" si="1"/>
        <v>260502</v>
      </c>
      <c r="Q50" s="31">
        <f t="shared" si="1"/>
        <v>892844</v>
      </c>
      <c r="R50" s="31">
        <f t="shared" si="1"/>
        <v>1157782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28663283</v>
      </c>
      <c r="X50" s="31">
        <f t="shared" si="1"/>
        <v>63732190</v>
      </c>
      <c r="Y50" s="31">
        <f t="shared" si="1"/>
        <v>-35068907</v>
      </c>
      <c r="Z50" s="32">
        <f>+IF(X50&lt;&gt;0,+(Y50/X50)*100,0)</f>
        <v>-55.025422788703793</v>
      </c>
      <c r="AA50" s="29">
        <f>SUM(AA37:AA49)</f>
        <v>75578345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-50596541</v>
      </c>
      <c r="D51" s="39">
        <f t="shared" si="2"/>
        <v>0</v>
      </c>
      <c r="E51" s="40">
        <f t="shared" si="2"/>
        <v>4106938</v>
      </c>
      <c r="F51" s="41">
        <f t="shared" si="2"/>
        <v>2106938</v>
      </c>
      <c r="G51" s="41">
        <f t="shared" si="2"/>
        <v>0</v>
      </c>
      <c r="H51" s="41">
        <f t="shared" si="2"/>
        <v>0</v>
      </c>
      <c r="I51" s="41">
        <f t="shared" si="2"/>
        <v>-5977779</v>
      </c>
      <c r="J51" s="41">
        <f t="shared" si="2"/>
        <v>-5977779</v>
      </c>
      <c r="K51" s="41">
        <f t="shared" si="2"/>
        <v>4191627</v>
      </c>
      <c r="L51" s="41">
        <f t="shared" si="2"/>
        <v>979305</v>
      </c>
      <c r="M51" s="41">
        <f t="shared" si="2"/>
        <v>4195463</v>
      </c>
      <c r="N51" s="41">
        <f t="shared" si="2"/>
        <v>9366395</v>
      </c>
      <c r="O51" s="41">
        <f t="shared" si="2"/>
        <v>5602412</v>
      </c>
      <c r="P51" s="41">
        <f t="shared" si="2"/>
        <v>831406</v>
      </c>
      <c r="Q51" s="41">
        <f t="shared" si="2"/>
        <v>1043375</v>
      </c>
      <c r="R51" s="41">
        <f t="shared" si="2"/>
        <v>7477193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10865809</v>
      </c>
      <c r="X51" s="41">
        <f t="shared" si="2"/>
        <v>-5542298</v>
      </c>
      <c r="Y51" s="41">
        <f t="shared" si="2"/>
        <v>16408107</v>
      </c>
      <c r="Z51" s="42">
        <f>+IF(X51&lt;&gt;0,+(Y51/X51)*100,0)</f>
        <v>-296.05241363780874</v>
      </c>
      <c r="AA51" s="39">
        <f>+AA35-AA50</f>
        <v>2106938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-50596541</v>
      </c>
      <c r="D54" s="48">
        <f t="shared" si="3"/>
        <v>0</v>
      </c>
      <c r="E54" s="49">
        <f t="shared" si="3"/>
        <v>4106938</v>
      </c>
      <c r="F54" s="50">
        <f t="shared" si="3"/>
        <v>2106938</v>
      </c>
      <c r="G54" s="50">
        <f t="shared" si="3"/>
        <v>0</v>
      </c>
      <c r="H54" s="50">
        <f t="shared" si="3"/>
        <v>0</v>
      </c>
      <c r="I54" s="50">
        <f t="shared" si="3"/>
        <v>-5977779</v>
      </c>
      <c r="J54" s="50">
        <f t="shared" si="3"/>
        <v>-5977779</v>
      </c>
      <c r="K54" s="50">
        <f t="shared" si="3"/>
        <v>4191627</v>
      </c>
      <c r="L54" s="50">
        <f t="shared" si="3"/>
        <v>979305</v>
      </c>
      <c r="M54" s="50">
        <f t="shared" si="3"/>
        <v>4195463</v>
      </c>
      <c r="N54" s="50">
        <f t="shared" si="3"/>
        <v>9366395</v>
      </c>
      <c r="O54" s="50">
        <f t="shared" si="3"/>
        <v>5602412</v>
      </c>
      <c r="P54" s="50">
        <f t="shared" si="3"/>
        <v>831406</v>
      </c>
      <c r="Q54" s="50">
        <f t="shared" si="3"/>
        <v>1043375</v>
      </c>
      <c r="R54" s="50">
        <f t="shared" si="3"/>
        <v>7477193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10865809</v>
      </c>
      <c r="X54" s="50">
        <f t="shared" si="3"/>
        <v>-5542298</v>
      </c>
      <c r="Y54" s="50">
        <f t="shared" si="3"/>
        <v>16408107</v>
      </c>
      <c r="Z54" s="51">
        <f>+IF(X54&lt;&gt;0,+(Y54/X54)*100,0)</f>
        <v>-296.05241363780874</v>
      </c>
      <c r="AA54" s="48">
        <f>SUM(AA51:AA53)</f>
        <v>2106938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-50596541</v>
      </c>
      <c r="D56" s="54">
        <f>+D54-D55</f>
        <v>0</v>
      </c>
      <c r="E56" s="55">
        <f t="shared" si="4"/>
        <v>4106938</v>
      </c>
      <c r="F56" s="56">
        <f t="shared" si="4"/>
        <v>2106938</v>
      </c>
      <c r="G56" s="56">
        <f t="shared" si="4"/>
        <v>0</v>
      </c>
      <c r="H56" s="56">
        <f t="shared" si="4"/>
        <v>0</v>
      </c>
      <c r="I56" s="56">
        <f t="shared" si="4"/>
        <v>-5977779</v>
      </c>
      <c r="J56" s="56">
        <f t="shared" si="4"/>
        <v>-5977779</v>
      </c>
      <c r="K56" s="56">
        <f t="shared" si="4"/>
        <v>4191627</v>
      </c>
      <c r="L56" s="56">
        <f t="shared" si="4"/>
        <v>979305</v>
      </c>
      <c r="M56" s="56">
        <f t="shared" si="4"/>
        <v>4195463</v>
      </c>
      <c r="N56" s="56">
        <f t="shared" si="4"/>
        <v>9366395</v>
      </c>
      <c r="O56" s="56">
        <f t="shared" si="4"/>
        <v>5602412</v>
      </c>
      <c r="P56" s="56">
        <f t="shared" si="4"/>
        <v>831406</v>
      </c>
      <c r="Q56" s="56">
        <f t="shared" si="4"/>
        <v>1043375</v>
      </c>
      <c r="R56" s="56">
        <f t="shared" si="4"/>
        <v>7477193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10865809</v>
      </c>
      <c r="X56" s="56">
        <f t="shared" si="4"/>
        <v>-5542298</v>
      </c>
      <c r="Y56" s="56">
        <f t="shared" si="4"/>
        <v>16408107</v>
      </c>
      <c r="Z56" s="57">
        <f>+IF(X56&lt;&gt;0,+(Y56/X56)*100,0)</f>
        <v>-296.05241363780874</v>
      </c>
      <c r="AA56" s="54">
        <f>+AA54-AA55</f>
        <v>2106938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-50596541</v>
      </c>
      <c r="D59" s="48">
        <f>SUM(D56:D58)</f>
        <v>0</v>
      </c>
      <c r="E59" s="49">
        <f t="shared" si="5"/>
        <v>4106938</v>
      </c>
      <c r="F59" s="50">
        <f t="shared" si="5"/>
        <v>2106938</v>
      </c>
      <c r="G59" s="50">
        <f t="shared" si="5"/>
        <v>0</v>
      </c>
      <c r="H59" s="50">
        <f t="shared" si="5"/>
        <v>0</v>
      </c>
      <c r="I59" s="50">
        <f t="shared" si="5"/>
        <v>-5977779</v>
      </c>
      <c r="J59" s="50">
        <f t="shared" si="5"/>
        <v>-5977779</v>
      </c>
      <c r="K59" s="50">
        <f t="shared" si="5"/>
        <v>4191627</v>
      </c>
      <c r="L59" s="50">
        <f t="shared" si="5"/>
        <v>979305</v>
      </c>
      <c r="M59" s="50">
        <f t="shared" si="5"/>
        <v>4195463</v>
      </c>
      <c r="N59" s="50">
        <f t="shared" si="5"/>
        <v>9366395</v>
      </c>
      <c r="O59" s="50">
        <f t="shared" si="5"/>
        <v>5602412</v>
      </c>
      <c r="P59" s="50">
        <f t="shared" si="5"/>
        <v>831406</v>
      </c>
      <c r="Q59" s="50">
        <f t="shared" si="5"/>
        <v>1043375</v>
      </c>
      <c r="R59" s="50">
        <f t="shared" si="5"/>
        <v>7477193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10865809</v>
      </c>
      <c r="X59" s="50">
        <f t="shared" si="5"/>
        <v>-5542298</v>
      </c>
      <c r="Y59" s="50">
        <f t="shared" si="5"/>
        <v>16408107</v>
      </c>
      <c r="Z59" s="51">
        <f>+IF(X59&lt;&gt;0,+(Y59/X59)*100,0)</f>
        <v>-296.05241363780874</v>
      </c>
      <c r="AA59" s="48">
        <f>SUM(AA56:AA58)</f>
        <v>2106938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-50596541</v>
      </c>
      <c r="D62" s="65">
        <f>SUM(D59:D61)</f>
        <v>0</v>
      </c>
      <c r="E62" s="66">
        <f t="shared" si="6"/>
        <v>4106938</v>
      </c>
      <c r="F62" s="67">
        <f t="shared" si="6"/>
        <v>2106938</v>
      </c>
      <c r="G62" s="67">
        <f t="shared" si="6"/>
        <v>0</v>
      </c>
      <c r="H62" s="67">
        <f t="shared" si="6"/>
        <v>0</v>
      </c>
      <c r="I62" s="67">
        <f t="shared" si="6"/>
        <v>-5977779</v>
      </c>
      <c r="J62" s="67">
        <f t="shared" si="6"/>
        <v>-5977779</v>
      </c>
      <c r="K62" s="67">
        <f t="shared" si="6"/>
        <v>4191627</v>
      </c>
      <c r="L62" s="67">
        <f t="shared" si="6"/>
        <v>979305</v>
      </c>
      <c r="M62" s="67">
        <f t="shared" si="6"/>
        <v>4195463</v>
      </c>
      <c r="N62" s="67">
        <f t="shared" si="6"/>
        <v>9366395</v>
      </c>
      <c r="O62" s="67">
        <f t="shared" si="6"/>
        <v>5602412</v>
      </c>
      <c r="P62" s="67">
        <f t="shared" si="6"/>
        <v>831406</v>
      </c>
      <c r="Q62" s="67">
        <f t="shared" si="6"/>
        <v>1043375</v>
      </c>
      <c r="R62" s="67">
        <f t="shared" si="6"/>
        <v>7477193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10865809</v>
      </c>
      <c r="X62" s="67">
        <f t="shared" si="6"/>
        <v>-5542298</v>
      </c>
      <c r="Y62" s="67">
        <f t="shared" si="6"/>
        <v>16408107</v>
      </c>
      <c r="Z62" s="68">
        <f>+IF(X62&lt;&gt;0,+(Y62/X62)*100,0)</f>
        <v>-296.05241363780874</v>
      </c>
      <c r="AA62" s="65">
        <f>SUM(AA59:AA61)</f>
        <v>2106938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4990901</v>
      </c>
      <c r="D37" s="20">
        <v>0</v>
      </c>
      <c r="E37" s="21">
        <v>6329443</v>
      </c>
      <c r="F37" s="22">
        <v>6329443</v>
      </c>
      <c r="G37" s="22">
        <v>440088</v>
      </c>
      <c r="H37" s="22">
        <v>511610</v>
      </c>
      <c r="I37" s="22">
        <v>446955</v>
      </c>
      <c r="J37" s="22">
        <v>1398653</v>
      </c>
      <c r="K37" s="22">
        <v>400603</v>
      </c>
      <c r="L37" s="22">
        <v>420911</v>
      </c>
      <c r="M37" s="22">
        <v>0</v>
      </c>
      <c r="N37" s="22">
        <v>821514</v>
      </c>
      <c r="O37" s="22">
        <v>907584</v>
      </c>
      <c r="P37" s="22">
        <v>398377</v>
      </c>
      <c r="Q37" s="22">
        <v>428039</v>
      </c>
      <c r="R37" s="22">
        <v>1734000</v>
      </c>
      <c r="S37" s="22">
        <v>0</v>
      </c>
      <c r="T37" s="22">
        <v>0</v>
      </c>
      <c r="U37" s="22">
        <v>0</v>
      </c>
      <c r="V37" s="22">
        <v>0</v>
      </c>
      <c r="W37" s="22">
        <v>3954167</v>
      </c>
      <c r="X37" s="22">
        <v>4747140</v>
      </c>
      <c r="Y37" s="22">
        <v>-792973</v>
      </c>
      <c r="Z37" s="23">
        <v>-16.70422612351858</v>
      </c>
      <c r="AA37" s="20">
        <v>6329443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36173091</v>
      </c>
      <c r="D39" s="20">
        <v>0</v>
      </c>
      <c r="E39" s="21">
        <v>46620000</v>
      </c>
      <c r="F39" s="22">
        <v>46620000</v>
      </c>
      <c r="G39" s="22">
        <v>3773133</v>
      </c>
      <c r="H39" s="22">
        <v>1600352</v>
      </c>
      <c r="I39" s="22">
        <v>3339789</v>
      </c>
      <c r="J39" s="22">
        <v>8713274</v>
      </c>
      <c r="K39" s="22">
        <v>4718362</v>
      </c>
      <c r="L39" s="22">
        <v>3638742</v>
      </c>
      <c r="M39" s="22">
        <v>2492641</v>
      </c>
      <c r="N39" s="22">
        <v>10849745</v>
      </c>
      <c r="O39" s="22">
        <v>2128881</v>
      </c>
      <c r="P39" s="22">
        <v>3053740</v>
      </c>
      <c r="Q39" s="22">
        <v>4211265</v>
      </c>
      <c r="R39" s="22">
        <v>9393886</v>
      </c>
      <c r="S39" s="22">
        <v>0</v>
      </c>
      <c r="T39" s="22">
        <v>0</v>
      </c>
      <c r="U39" s="22">
        <v>0</v>
      </c>
      <c r="V39" s="22">
        <v>0</v>
      </c>
      <c r="W39" s="22">
        <v>28956905</v>
      </c>
      <c r="X39" s="22">
        <v>34965000</v>
      </c>
      <c r="Y39" s="22">
        <v>-6008095</v>
      </c>
      <c r="Z39" s="23">
        <v>-17.183168883168882</v>
      </c>
      <c r="AA39" s="20">
        <v>46620000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500000</v>
      </c>
      <c r="F40" s="22">
        <v>500000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375003</v>
      </c>
      <c r="Y40" s="22">
        <v>-375003</v>
      </c>
      <c r="Z40" s="23">
        <v>-100</v>
      </c>
      <c r="AA40" s="20">
        <v>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3723987</v>
      </c>
      <c r="D42" s="20">
        <v>0</v>
      </c>
      <c r="E42" s="21">
        <v>4250519</v>
      </c>
      <c r="F42" s="22">
        <v>4250519</v>
      </c>
      <c r="G42" s="22">
        <v>0</v>
      </c>
      <c r="H42" s="22">
        <v>0</v>
      </c>
      <c r="I42" s="22">
        <v>935356</v>
      </c>
      <c r="J42" s="22">
        <v>935356</v>
      </c>
      <c r="K42" s="22">
        <v>311785</v>
      </c>
      <c r="L42" s="22">
        <v>311785</v>
      </c>
      <c r="M42" s="22">
        <v>311785</v>
      </c>
      <c r="N42" s="22">
        <v>935355</v>
      </c>
      <c r="O42" s="22">
        <v>311785</v>
      </c>
      <c r="P42" s="22">
        <v>311785</v>
      </c>
      <c r="Q42" s="22">
        <v>311785</v>
      </c>
      <c r="R42" s="22">
        <v>935355</v>
      </c>
      <c r="S42" s="22">
        <v>0</v>
      </c>
      <c r="T42" s="22">
        <v>0</v>
      </c>
      <c r="U42" s="22">
        <v>0</v>
      </c>
      <c r="V42" s="22">
        <v>0</v>
      </c>
      <c r="W42" s="22">
        <v>2806066</v>
      </c>
      <c r="X42" s="22">
        <v>3187890</v>
      </c>
      <c r="Y42" s="22">
        <v>-381824</v>
      </c>
      <c r="Z42" s="23">
        <v>-11.977326695714092</v>
      </c>
      <c r="AA42" s="20">
        <v>4250519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375175</v>
      </c>
      <c r="D44" s="20">
        <v>0</v>
      </c>
      <c r="E44" s="21">
        <v>100000</v>
      </c>
      <c r="F44" s="22">
        <v>100000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75006</v>
      </c>
      <c r="Y44" s="22">
        <v>-75006</v>
      </c>
      <c r="Z44" s="23">
        <v>-100</v>
      </c>
      <c r="AA44" s="20">
        <v>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5970637</v>
      </c>
      <c r="D47" s="20">
        <v>0</v>
      </c>
      <c r="E47" s="21">
        <v>6156532</v>
      </c>
      <c r="F47" s="22">
        <v>6156532</v>
      </c>
      <c r="G47" s="22">
        <v>0</v>
      </c>
      <c r="H47" s="22">
        <v>994029</v>
      </c>
      <c r="I47" s="22">
        <v>0</v>
      </c>
      <c r="J47" s="22">
        <v>994029</v>
      </c>
      <c r="K47" s="22">
        <v>0</v>
      </c>
      <c r="L47" s="22">
        <v>0</v>
      </c>
      <c r="M47" s="22">
        <v>1652771</v>
      </c>
      <c r="N47" s="22">
        <v>1652771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2646800</v>
      </c>
      <c r="X47" s="22">
        <v>4617405</v>
      </c>
      <c r="Y47" s="22">
        <v>-1970605</v>
      </c>
      <c r="Z47" s="23">
        <v>-42.67775947745541</v>
      </c>
      <c r="AA47" s="20">
        <v>6156532</v>
      </c>
    </row>
    <row r="48" spans="1:27" x14ac:dyDescent="0.25">
      <c r="A48" s="19" t="s">
        <v>74</v>
      </c>
      <c r="B48" s="15" t="s">
        <v>32</v>
      </c>
      <c r="C48" s="20">
        <v>124234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51358025</v>
      </c>
      <c r="D50" s="29">
        <f t="shared" ref="D50:Y50" si="1">SUM(D37:D49)</f>
        <v>0</v>
      </c>
      <c r="E50" s="30">
        <f t="shared" si="1"/>
        <v>63956494</v>
      </c>
      <c r="F50" s="31">
        <f t="shared" si="1"/>
        <v>63956494</v>
      </c>
      <c r="G50" s="31">
        <f t="shared" si="1"/>
        <v>4213221</v>
      </c>
      <c r="H50" s="31">
        <f t="shared" si="1"/>
        <v>3105991</v>
      </c>
      <c r="I50" s="31">
        <f t="shared" si="1"/>
        <v>4722100</v>
      </c>
      <c r="J50" s="31">
        <f t="shared" si="1"/>
        <v>12041312</v>
      </c>
      <c r="K50" s="31">
        <f t="shared" si="1"/>
        <v>5430750</v>
      </c>
      <c r="L50" s="31">
        <f t="shared" si="1"/>
        <v>4371438</v>
      </c>
      <c r="M50" s="31">
        <f t="shared" si="1"/>
        <v>4457197</v>
      </c>
      <c r="N50" s="31">
        <f t="shared" si="1"/>
        <v>14259385</v>
      </c>
      <c r="O50" s="31">
        <f t="shared" si="1"/>
        <v>3348250</v>
      </c>
      <c r="P50" s="31">
        <f t="shared" si="1"/>
        <v>3763902</v>
      </c>
      <c r="Q50" s="31">
        <f t="shared" si="1"/>
        <v>4951089</v>
      </c>
      <c r="R50" s="31">
        <f t="shared" si="1"/>
        <v>12063241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38363938</v>
      </c>
      <c r="X50" s="31">
        <f t="shared" si="1"/>
        <v>47967444</v>
      </c>
      <c r="Y50" s="31">
        <f t="shared" si="1"/>
        <v>-9603506</v>
      </c>
      <c r="Z50" s="32">
        <f>+IF(X50&lt;&gt;0,+(Y50/X50)*100,0)</f>
        <v>-20.020883330785772</v>
      </c>
      <c r="AA50" s="29">
        <f>SUM(AA37:AA49)</f>
        <v>63956494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-51358025</v>
      </c>
      <c r="D51" s="39">
        <f t="shared" si="2"/>
        <v>0</v>
      </c>
      <c r="E51" s="40">
        <f t="shared" si="2"/>
        <v>-63956494</v>
      </c>
      <c r="F51" s="41">
        <f t="shared" si="2"/>
        <v>-63956494</v>
      </c>
      <c r="G51" s="41">
        <f t="shared" si="2"/>
        <v>-4213221</v>
      </c>
      <c r="H51" s="41">
        <f t="shared" si="2"/>
        <v>-3105991</v>
      </c>
      <c r="I51" s="41">
        <f t="shared" si="2"/>
        <v>-4722100</v>
      </c>
      <c r="J51" s="41">
        <f t="shared" si="2"/>
        <v>-12041312</v>
      </c>
      <c r="K51" s="41">
        <f t="shared" si="2"/>
        <v>-5430750</v>
      </c>
      <c r="L51" s="41">
        <f t="shared" si="2"/>
        <v>-4371438</v>
      </c>
      <c r="M51" s="41">
        <f t="shared" si="2"/>
        <v>-4457197</v>
      </c>
      <c r="N51" s="41">
        <f t="shared" si="2"/>
        <v>-14259385</v>
      </c>
      <c r="O51" s="41">
        <f t="shared" si="2"/>
        <v>-3348250</v>
      </c>
      <c r="P51" s="41">
        <f t="shared" si="2"/>
        <v>-3763902</v>
      </c>
      <c r="Q51" s="41">
        <f t="shared" si="2"/>
        <v>-4951089</v>
      </c>
      <c r="R51" s="41">
        <f t="shared" si="2"/>
        <v>-12063241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-38363938</v>
      </c>
      <c r="X51" s="41">
        <f t="shared" si="2"/>
        <v>-47967444</v>
      </c>
      <c r="Y51" s="41">
        <f t="shared" si="2"/>
        <v>9603506</v>
      </c>
      <c r="Z51" s="42">
        <f>+IF(X51&lt;&gt;0,+(Y51/X51)*100,0)</f>
        <v>-20.020883330785772</v>
      </c>
      <c r="AA51" s="39">
        <f>+AA35-AA50</f>
        <v>-63956494</v>
      </c>
    </row>
    <row r="52" spans="1:27" x14ac:dyDescent="0.25">
      <c r="A52" s="43" t="s">
        <v>78</v>
      </c>
      <c r="B52" s="15" t="s">
        <v>32</v>
      </c>
      <c r="C52" s="20">
        <v>6563304</v>
      </c>
      <c r="D52" s="20">
        <v>0</v>
      </c>
      <c r="E52" s="21">
        <v>7000000</v>
      </c>
      <c r="F52" s="22">
        <v>14562053</v>
      </c>
      <c r="G52" s="22">
        <v>0</v>
      </c>
      <c r="H52" s="22">
        <v>0</v>
      </c>
      <c r="I52" s="22">
        <v>422554</v>
      </c>
      <c r="J52" s="22">
        <v>422554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1056380</v>
      </c>
      <c r="Q52" s="22">
        <v>2314</v>
      </c>
      <c r="R52" s="22">
        <v>1058694</v>
      </c>
      <c r="S52" s="22">
        <v>0</v>
      </c>
      <c r="T52" s="22">
        <v>0</v>
      </c>
      <c r="U52" s="22">
        <v>0</v>
      </c>
      <c r="V52" s="22">
        <v>0</v>
      </c>
      <c r="W52" s="22">
        <v>1481248</v>
      </c>
      <c r="X52" s="22">
        <v>10921536</v>
      </c>
      <c r="Y52" s="22">
        <v>-9440288</v>
      </c>
      <c r="Z52" s="23">
        <v>-86.437365586672058</v>
      </c>
      <c r="AA52" s="20">
        <v>14562053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-44794721</v>
      </c>
      <c r="D54" s="48">
        <f t="shared" si="3"/>
        <v>0</v>
      </c>
      <c r="E54" s="49">
        <f t="shared" si="3"/>
        <v>-56956494</v>
      </c>
      <c r="F54" s="50">
        <f t="shared" si="3"/>
        <v>-49394441</v>
      </c>
      <c r="G54" s="50">
        <f t="shared" si="3"/>
        <v>-4213221</v>
      </c>
      <c r="H54" s="50">
        <f t="shared" si="3"/>
        <v>-3105991</v>
      </c>
      <c r="I54" s="50">
        <f t="shared" si="3"/>
        <v>-4299546</v>
      </c>
      <c r="J54" s="50">
        <f t="shared" si="3"/>
        <v>-11618758</v>
      </c>
      <c r="K54" s="50">
        <f t="shared" si="3"/>
        <v>-5430750</v>
      </c>
      <c r="L54" s="50">
        <f t="shared" si="3"/>
        <v>-4371438</v>
      </c>
      <c r="M54" s="50">
        <f t="shared" si="3"/>
        <v>-4457197</v>
      </c>
      <c r="N54" s="50">
        <f t="shared" si="3"/>
        <v>-14259385</v>
      </c>
      <c r="O54" s="50">
        <f t="shared" si="3"/>
        <v>-3348250</v>
      </c>
      <c r="P54" s="50">
        <f t="shared" si="3"/>
        <v>-2707522</v>
      </c>
      <c r="Q54" s="50">
        <f t="shared" si="3"/>
        <v>-4948775</v>
      </c>
      <c r="R54" s="50">
        <f t="shared" si="3"/>
        <v>-11004547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-36882690</v>
      </c>
      <c r="X54" s="50">
        <f t="shared" si="3"/>
        <v>-37045908</v>
      </c>
      <c r="Y54" s="50">
        <f t="shared" si="3"/>
        <v>163218</v>
      </c>
      <c r="Z54" s="51">
        <f>+IF(X54&lt;&gt;0,+(Y54/X54)*100,0)</f>
        <v>-0.44058307330461444</v>
      </c>
      <c r="AA54" s="48">
        <f>SUM(AA51:AA53)</f>
        <v>-49394441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-44794721</v>
      </c>
      <c r="D56" s="54">
        <f>+D54-D55</f>
        <v>0</v>
      </c>
      <c r="E56" s="55">
        <f t="shared" si="4"/>
        <v>-56956494</v>
      </c>
      <c r="F56" s="56">
        <f t="shared" si="4"/>
        <v>-49394441</v>
      </c>
      <c r="G56" s="56">
        <f t="shared" si="4"/>
        <v>-4213221</v>
      </c>
      <c r="H56" s="56">
        <f t="shared" si="4"/>
        <v>-3105991</v>
      </c>
      <c r="I56" s="56">
        <f t="shared" si="4"/>
        <v>-4299546</v>
      </c>
      <c r="J56" s="56">
        <f t="shared" si="4"/>
        <v>-11618758</v>
      </c>
      <c r="K56" s="56">
        <f t="shared" si="4"/>
        <v>-5430750</v>
      </c>
      <c r="L56" s="56">
        <f t="shared" si="4"/>
        <v>-4371438</v>
      </c>
      <c r="M56" s="56">
        <f t="shared" si="4"/>
        <v>-4457197</v>
      </c>
      <c r="N56" s="56">
        <f t="shared" si="4"/>
        <v>-14259385</v>
      </c>
      <c r="O56" s="56">
        <f t="shared" si="4"/>
        <v>-3348250</v>
      </c>
      <c r="P56" s="56">
        <f t="shared" si="4"/>
        <v>-2707522</v>
      </c>
      <c r="Q56" s="56">
        <f t="shared" si="4"/>
        <v>-4948775</v>
      </c>
      <c r="R56" s="56">
        <f t="shared" si="4"/>
        <v>-11004547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-36882690</v>
      </c>
      <c r="X56" s="56">
        <f t="shared" si="4"/>
        <v>-37045908</v>
      </c>
      <c r="Y56" s="56">
        <f t="shared" si="4"/>
        <v>163218</v>
      </c>
      <c r="Z56" s="57">
        <f>+IF(X56&lt;&gt;0,+(Y56/X56)*100,0)</f>
        <v>-0.44058307330461444</v>
      </c>
      <c r="AA56" s="54">
        <f>+AA54-AA55</f>
        <v>-49394441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-44794721</v>
      </c>
      <c r="D59" s="48">
        <f>SUM(D56:D58)</f>
        <v>0</v>
      </c>
      <c r="E59" s="49">
        <f t="shared" si="5"/>
        <v>-56956494</v>
      </c>
      <c r="F59" s="50">
        <f t="shared" si="5"/>
        <v>-49394441</v>
      </c>
      <c r="G59" s="50">
        <f t="shared" si="5"/>
        <v>-4213221</v>
      </c>
      <c r="H59" s="50">
        <f t="shared" si="5"/>
        <v>-3105991</v>
      </c>
      <c r="I59" s="50">
        <f t="shared" si="5"/>
        <v>-4299546</v>
      </c>
      <c r="J59" s="50">
        <f t="shared" si="5"/>
        <v>-11618758</v>
      </c>
      <c r="K59" s="50">
        <f t="shared" si="5"/>
        <v>-5430750</v>
      </c>
      <c r="L59" s="50">
        <f t="shared" si="5"/>
        <v>-4371438</v>
      </c>
      <c r="M59" s="50">
        <f t="shared" si="5"/>
        <v>-4457197</v>
      </c>
      <c r="N59" s="50">
        <f t="shared" si="5"/>
        <v>-14259385</v>
      </c>
      <c r="O59" s="50">
        <f t="shared" si="5"/>
        <v>-3348250</v>
      </c>
      <c r="P59" s="50">
        <f t="shared" si="5"/>
        <v>-2707522</v>
      </c>
      <c r="Q59" s="50">
        <f t="shared" si="5"/>
        <v>-4948775</v>
      </c>
      <c r="R59" s="50">
        <f t="shared" si="5"/>
        <v>-11004547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-36882690</v>
      </c>
      <c r="X59" s="50">
        <f t="shared" si="5"/>
        <v>-37045908</v>
      </c>
      <c r="Y59" s="50">
        <f t="shared" si="5"/>
        <v>163218</v>
      </c>
      <c r="Z59" s="51">
        <f>+IF(X59&lt;&gt;0,+(Y59/X59)*100,0)</f>
        <v>-0.44058307330461444</v>
      </c>
      <c r="AA59" s="48">
        <f>SUM(AA56:AA58)</f>
        <v>-49394441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-44794721</v>
      </c>
      <c r="D62" s="65">
        <f>SUM(D59:D61)</f>
        <v>0</v>
      </c>
      <c r="E62" s="66">
        <f t="shared" si="6"/>
        <v>-56956494</v>
      </c>
      <c r="F62" s="67">
        <f t="shared" si="6"/>
        <v>-49394441</v>
      </c>
      <c r="G62" s="67">
        <f t="shared" si="6"/>
        <v>-4213221</v>
      </c>
      <c r="H62" s="67">
        <f t="shared" si="6"/>
        <v>-3105991</v>
      </c>
      <c r="I62" s="67">
        <f t="shared" si="6"/>
        <v>-4299546</v>
      </c>
      <c r="J62" s="67">
        <f t="shared" si="6"/>
        <v>-11618758</v>
      </c>
      <c r="K62" s="67">
        <f t="shared" si="6"/>
        <v>-5430750</v>
      </c>
      <c r="L62" s="67">
        <f t="shared" si="6"/>
        <v>-4371438</v>
      </c>
      <c r="M62" s="67">
        <f t="shared" si="6"/>
        <v>-4457197</v>
      </c>
      <c r="N62" s="67">
        <f t="shared" si="6"/>
        <v>-14259385</v>
      </c>
      <c r="O62" s="67">
        <f t="shared" si="6"/>
        <v>-3348250</v>
      </c>
      <c r="P62" s="67">
        <f t="shared" si="6"/>
        <v>-2707522</v>
      </c>
      <c r="Q62" s="67">
        <f t="shared" si="6"/>
        <v>-4948775</v>
      </c>
      <c r="R62" s="67">
        <f t="shared" si="6"/>
        <v>-11004547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-36882690</v>
      </c>
      <c r="X62" s="67">
        <f t="shared" si="6"/>
        <v>-37045908</v>
      </c>
      <c r="Y62" s="67">
        <f t="shared" si="6"/>
        <v>163218</v>
      </c>
      <c r="Z62" s="68">
        <f>+IF(X62&lt;&gt;0,+(Y62/X62)*100,0)</f>
        <v>-0.44058307330461444</v>
      </c>
      <c r="AA62" s="65">
        <f>SUM(AA59:AA61)</f>
        <v>-49394441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8398739</v>
      </c>
      <c r="D39" s="20">
        <v>0</v>
      </c>
      <c r="E39" s="21">
        <v>4839996</v>
      </c>
      <c r="F39" s="22">
        <v>8170008</v>
      </c>
      <c r="G39" s="22">
        <v>87968</v>
      </c>
      <c r="H39" s="22">
        <v>1994613</v>
      </c>
      <c r="I39" s="22">
        <v>-135136</v>
      </c>
      <c r="J39" s="22">
        <v>1947445</v>
      </c>
      <c r="K39" s="22">
        <v>1210510</v>
      </c>
      <c r="L39" s="22">
        <v>503941</v>
      </c>
      <c r="M39" s="22">
        <v>438068</v>
      </c>
      <c r="N39" s="22">
        <v>2152519</v>
      </c>
      <c r="O39" s="22">
        <v>515946</v>
      </c>
      <c r="P39" s="22">
        <v>611719</v>
      </c>
      <c r="Q39" s="22">
        <v>546712</v>
      </c>
      <c r="R39" s="22">
        <v>1674377</v>
      </c>
      <c r="S39" s="22">
        <v>0</v>
      </c>
      <c r="T39" s="22">
        <v>0</v>
      </c>
      <c r="U39" s="22">
        <v>0</v>
      </c>
      <c r="V39" s="22">
        <v>0</v>
      </c>
      <c r="W39" s="22">
        <v>5774341</v>
      </c>
      <c r="X39" s="22">
        <v>6127506</v>
      </c>
      <c r="Y39" s="22">
        <v>-353165</v>
      </c>
      <c r="Z39" s="23">
        <v>-5.7636010474734745</v>
      </c>
      <c r="AA39" s="20">
        <v>8170008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999996</v>
      </c>
      <c r="F44" s="22">
        <v>1299996</v>
      </c>
      <c r="G44" s="22">
        <v>0</v>
      </c>
      <c r="H44" s="22">
        <v>-50085</v>
      </c>
      <c r="I44" s="22">
        <v>300668</v>
      </c>
      <c r="J44" s="22">
        <v>250583</v>
      </c>
      <c r="K44" s="22">
        <v>130455</v>
      </c>
      <c r="L44" s="22">
        <v>0</v>
      </c>
      <c r="M44" s="22">
        <v>263964</v>
      </c>
      <c r="N44" s="22">
        <v>394419</v>
      </c>
      <c r="O44" s="22">
        <v>133161</v>
      </c>
      <c r="P44" s="22">
        <v>143333</v>
      </c>
      <c r="Q44" s="22">
        <v>15904</v>
      </c>
      <c r="R44" s="22">
        <v>292398</v>
      </c>
      <c r="S44" s="22">
        <v>0</v>
      </c>
      <c r="T44" s="22">
        <v>0</v>
      </c>
      <c r="U44" s="22">
        <v>0</v>
      </c>
      <c r="V44" s="22">
        <v>0</v>
      </c>
      <c r="W44" s="22">
        <v>937400</v>
      </c>
      <c r="X44" s="22">
        <v>974997</v>
      </c>
      <c r="Y44" s="22">
        <v>-37597</v>
      </c>
      <c r="Z44" s="23">
        <v>-3.856114429070038</v>
      </c>
      <c r="AA44" s="20">
        <v>1299996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6000000</v>
      </c>
      <c r="F47" s="22">
        <v>7416000</v>
      </c>
      <c r="G47" s="22">
        <v>0</v>
      </c>
      <c r="H47" s="22">
        <v>1481276</v>
      </c>
      <c r="I47" s="22">
        <v>788851</v>
      </c>
      <c r="J47" s="22">
        <v>2270127</v>
      </c>
      <c r="K47" s="22">
        <v>778428</v>
      </c>
      <c r="L47" s="22">
        <v>0</v>
      </c>
      <c r="M47" s="22">
        <v>1552467</v>
      </c>
      <c r="N47" s="22">
        <v>2330895</v>
      </c>
      <c r="O47" s="22">
        <v>0</v>
      </c>
      <c r="P47" s="22">
        <v>1543361</v>
      </c>
      <c r="Q47" s="22">
        <v>128696</v>
      </c>
      <c r="R47" s="22">
        <v>1672057</v>
      </c>
      <c r="S47" s="22">
        <v>0</v>
      </c>
      <c r="T47" s="22">
        <v>0</v>
      </c>
      <c r="U47" s="22">
        <v>0</v>
      </c>
      <c r="V47" s="22">
        <v>0</v>
      </c>
      <c r="W47" s="22">
        <v>6273079</v>
      </c>
      <c r="X47" s="22">
        <v>5562000</v>
      </c>
      <c r="Y47" s="22">
        <v>711079</v>
      </c>
      <c r="Z47" s="23">
        <v>12.784591873426827</v>
      </c>
      <c r="AA47" s="20">
        <v>7416000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8398739</v>
      </c>
      <c r="D50" s="29">
        <f t="shared" ref="D50:Y50" si="1">SUM(D37:D49)</f>
        <v>0</v>
      </c>
      <c r="E50" s="30">
        <f t="shared" si="1"/>
        <v>11839992</v>
      </c>
      <c r="F50" s="31">
        <f t="shared" si="1"/>
        <v>16886004</v>
      </c>
      <c r="G50" s="31">
        <f t="shared" si="1"/>
        <v>87968</v>
      </c>
      <c r="H50" s="31">
        <f t="shared" si="1"/>
        <v>3425804</v>
      </c>
      <c r="I50" s="31">
        <f t="shared" si="1"/>
        <v>954383</v>
      </c>
      <c r="J50" s="31">
        <f t="shared" si="1"/>
        <v>4468155</v>
      </c>
      <c r="K50" s="31">
        <f t="shared" si="1"/>
        <v>2119393</v>
      </c>
      <c r="L50" s="31">
        <f t="shared" si="1"/>
        <v>503941</v>
      </c>
      <c r="M50" s="31">
        <f t="shared" si="1"/>
        <v>2254499</v>
      </c>
      <c r="N50" s="31">
        <f t="shared" si="1"/>
        <v>4877833</v>
      </c>
      <c r="O50" s="31">
        <f t="shared" si="1"/>
        <v>649107</v>
      </c>
      <c r="P50" s="31">
        <f t="shared" si="1"/>
        <v>2298413</v>
      </c>
      <c r="Q50" s="31">
        <f t="shared" si="1"/>
        <v>691312</v>
      </c>
      <c r="R50" s="31">
        <f t="shared" si="1"/>
        <v>3638832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12984820</v>
      </c>
      <c r="X50" s="31">
        <f t="shared" si="1"/>
        <v>12664503</v>
      </c>
      <c r="Y50" s="31">
        <f t="shared" si="1"/>
        <v>320317</v>
      </c>
      <c r="Z50" s="32">
        <f>+IF(X50&lt;&gt;0,+(Y50/X50)*100,0)</f>
        <v>2.5292504569662149</v>
      </c>
      <c r="AA50" s="29">
        <f>SUM(AA37:AA49)</f>
        <v>16886004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-8398739</v>
      </c>
      <c r="D51" s="39">
        <f t="shared" si="2"/>
        <v>0</v>
      </c>
      <c r="E51" s="40">
        <f t="shared" si="2"/>
        <v>-11839992</v>
      </c>
      <c r="F51" s="41">
        <f t="shared" si="2"/>
        <v>-16886004</v>
      </c>
      <c r="G51" s="41">
        <f t="shared" si="2"/>
        <v>-87968</v>
      </c>
      <c r="H51" s="41">
        <f t="shared" si="2"/>
        <v>-3425804</v>
      </c>
      <c r="I51" s="41">
        <f t="shared" si="2"/>
        <v>-954383</v>
      </c>
      <c r="J51" s="41">
        <f t="shared" si="2"/>
        <v>-4468155</v>
      </c>
      <c r="K51" s="41">
        <f t="shared" si="2"/>
        <v>-2119393</v>
      </c>
      <c r="L51" s="41">
        <f t="shared" si="2"/>
        <v>-503941</v>
      </c>
      <c r="M51" s="41">
        <f t="shared" si="2"/>
        <v>-2254499</v>
      </c>
      <c r="N51" s="41">
        <f t="shared" si="2"/>
        <v>-4877833</v>
      </c>
      <c r="O51" s="41">
        <f t="shared" si="2"/>
        <v>-649107</v>
      </c>
      <c r="P51" s="41">
        <f t="shared" si="2"/>
        <v>-2298413</v>
      </c>
      <c r="Q51" s="41">
        <f t="shared" si="2"/>
        <v>-691312</v>
      </c>
      <c r="R51" s="41">
        <f t="shared" si="2"/>
        <v>-3638832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-12984820</v>
      </c>
      <c r="X51" s="41">
        <f t="shared" si="2"/>
        <v>-12664503</v>
      </c>
      <c r="Y51" s="41">
        <f t="shared" si="2"/>
        <v>-320317</v>
      </c>
      <c r="Z51" s="42">
        <f>+IF(X51&lt;&gt;0,+(Y51/X51)*100,0)</f>
        <v>2.5292504569662149</v>
      </c>
      <c r="AA51" s="39">
        <f>+AA35-AA50</f>
        <v>-16886004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-8398739</v>
      </c>
      <c r="D54" s="48">
        <f t="shared" si="3"/>
        <v>0</v>
      </c>
      <c r="E54" s="49">
        <f t="shared" si="3"/>
        <v>-11839992</v>
      </c>
      <c r="F54" s="50">
        <f t="shared" si="3"/>
        <v>-16886004</v>
      </c>
      <c r="G54" s="50">
        <f t="shared" si="3"/>
        <v>-87968</v>
      </c>
      <c r="H54" s="50">
        <f t="shared" si="3"/>
        <v>-3425804</v>
      </c>
      <c r="I54" s="50">
        <f t="shared" si="3"/>
        <v>-954383</v>
      </c>
      <c r="J54" s="50">
        <f t="shared" si="3"/>
        <v>-4468155</v>
      </c>
      <c r="K54" s="50">
        <f t="shared" si="3"/>
        <v>-2119393</v>
      </c>
      <c r="L54" s="50">
        <f t="shared" si="3"/>
        <v>-503941</v>
      </c>
      <c r="M54" s="50">
        <f t="shared" si="3"/>
        <v>-2254499</v>
      </c>
      <c r="N54" s="50">
        <f t="shared" si="3"/>
        <v>-4877833</v>
      </c>
      <c r="O54" s="50">
        <f t="shared" si="3"/>
        <v>-649107</v>
      </c>
      <c r="P54" s="50">
        <f t="shared" si="3"/>
        <v>-2298413</v>
      </c>
      <c r="Q54" s="50">
        <f t="shared" si="3"/>
        <v>-691312</v>
      </c>
      <c r="R54" s="50">
        <f t="shared" si="3"/>
        <v>-3638832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-12984820</v>
      </c>
      <c r="X54" s="50">
        <f t="shared" si="3"/>
        <v>-12664503</v>
      </c>
      <c r="Y54" s="50">
        <f t="shared" si="3"/>
        <v>-320317</v>
      </c>
      <c r="Z54" s="51">
        <f>+IF(X54&lt;&gt;0,+(Y54/X54)*100,0)</f>
        <v>2.5292504569662149</v>
      </c>
      <c r="AA54" s="48">
        <f>SUM(AA51:AA53)</f>
        <v>-16886004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-8398739</v>
      </c>
      <c r="D56" s="54">
        <f>+D54-D55</f>
        <v>0</v>
      </c>
      <c r="E56" s="55">
        <f t="shared" si="4"/>
        <v>-11839992</v>
      </c>
      <c r="F56" s="56">
        <f t="shared" si="4"/>
        <v>-16886004</v>
      </c>
      <c r="G56" s="56">
        <f t="shared" si="4"/>
        <v>-87968</v>
      </c>
      <c r="H56" s="56">
        <f t="shared" si="4"/>
        <v>-3425804</v>
      </c>
      <c r="I56" s="56">
        <f t="shared" si="4"/>
        <v>-954383</v>
      </c>
      <c r="J56" s="56">
        <f t="shared" si="4"/>
        <v>-4468155</v>
      </c>
      <c r="K56" s="56">
        <f t="shared" si="4"/>
        <v>-2119393</v>
      </c>
      <c r="L56" s="56">
        <f t="shared" si="4"/>
        <v>-503941</v>
      </c>
      <c r="M56" s="56">
        <f t="shared" si="4"/>
        <v>-2254499</v>
      </c>
      <c r="N56" s="56">
        <f t="shared" si="4"/>
        <v>-4877833</v>
      </c>
      <c r="O56" s="56">
        <f t="shared" si="4"/>
        <v>-649107</v>
      </c>
      <c r="P56" s="56">
        <f t="shared" si="4"/>
        <v>-2298413</v>
      </c>
      <c r="Q56" s="56">
        <f t="shared" si="4"/>
        <v>-691312</v>
      </c>
      <c r="R56" s="56">
        <f t="shared" si="4"/>
        <v>-3638832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-12984820</v>
      </c>
      <c r="X56" s="56">
        <f t="shared" si="4"/>
        <v>-12664503</v>
      </c>
      <c r="Y56" s="56">
        <f t="shared" si="4"/>
        <v>-320317</v>
      </c>
      <c r="Z56" s="57">
        <f>+IF(X56&lt;&gt;0,+(Y56/X56)*100,0)</f>
        <v>2.5292504569662149</v>
      </c>
      <c r="AA56" s="54">
        <f>+AA54-AA55</f>
        <v>-16886004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-8398739</v>
      </c>
      <c r="D59" s="48">
        <f>SUM(D56:D58)</f>
        <v>0</v>
      </c>
      <c r="E59" s="49">
        <f t="shared" si="5"/>
        <v>-11839992</v>
      </c>
      <c r="F59" s="50">
        <f t="shared" si="5"/>
        <v>-16886004</v>
      </c>
      <c r="G59" s="50">
        <f t="shared" si="5"/>
        <v>-87968</v>
      </c>
      <c r="H59" s="50">
        <f t="shared" si="5"/>
        <v>-3425804</v>
      </c>
      <c r="I59" s="50">
        <f t="shared" si="5"/>
        <v>-954383</v>
      </c>
      <c r="J59" s="50">
        <f t="shared" si="5"/>
        <v>-4468155</v>
      </c>
      <c r="K59" s="50">
        <f t="shared" si="5"/>
        <v>-2119393</v>
      </c>
      <c r="L59" s="50">
        <f t="shared" si="5"/>
        <v>-503941</v>
      </c>
      <c r="M59" s="50">
        <f t="shared" si="5"/>
        <v>-2254499</v>
      </c>
      <c r="N59" s="50">
        <f t="shared" si="5"/>
        <v>-4877833</v>
      </c>
      <c r="O59" s="50">
        <f t="shared" si="5"/>
        <v>-649107</v>
      </c>
      <c r="P59" s="50">
        <f t="shared" si="5"/>
        <v>-2298413</v>
      </c>
      <c r="Q59" s="50">
        <f t="shared" si="5"/>
        <v>-691312</v>
      </c>
      <c r="R59" s="50">
        <f t="shared" si="5"/>
        <v>-3638832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-12984820</v>
      </c>
      <c r="X59" s="50">
        <f t="shared" si="5"/>
        <v>-12664503</v>
      </c>
      <c r="Y59" s="50">
        <f t="shared" si="5"/>
        <v>-320317</v>
      </c>
      <c r="Z59" s="51">
        <f>+IF(X59&lt;&gt;0,+(Y59/X59)*100,0)</f>
        <v>2.5292504569662149</v>
      </c>
      <c r="AA59" s="48">
        <f>SUM(AA56:AA58)</f>
        <v>-16886004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-8398739</v>
      </c>
      <c r="D62" s="65">
        <f>SUM(D59:D61)</f>
        <v>0</v>
      </c>
      <c r="E62" s="66">
        <f t="shared" si="6"/>
        <v>-11839992</v>
      </c>
      <c r="F62" s="67">
        <f t="shared" si="6"/>
        <v>-16886004</v>
      </c>
      <c r="G62" s="67">
        <f t="shared" si="6"/>
        <v>-87968</v>
      </c>
      <c r="H62" s="67">
        <f t="shared" si="6"/>
        <v>-3425804</v>
      </c>
      <c r="I62" s="67">
        <f t="shared" si="6"/>
        <v>-954383</v>
      </c>
      <c r="J62" s="67">
        <f t="shared" si="6"/>
        <v>-4468155</v>
      </c>
      <c r="K62" s="67">
        <f t="shared" si="6"/>
        <v>-2119393</v>
      </c>
      <c r="L62" s="67">
        <f t="shared" si="6"/>
        <v>-503941</v>
      </c>
      <c r="M62" s="67">
        <f t="shared" si="6"/>
        <v>-2254499</v>
      </c>
      <c r="N62" s="67">
        <f t="shared" si="6"/>
        <v>-4877833</v>
      </c>
      <c r="O62" s="67">
        <f t="shared" si="6"/>
        <v>-649107</v>
      </c>
      <c r="P62" s="67">
        <f t="shared" si="6"/>
        <v>-2298413</v>
      </c>
      <c r="Q62" s="67">
        <f t="shared" si="6"/>
        <v>-691312</v>
      </c>
      <c r="R62" s="67">
        <f t="shared" si="6"/>
        <v>-3638832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-12984820</v>
      </c>
      <c r="X62" s="67">
        <f t="shared" si="6"/>
        <v>-12664503</v>
      </c>
      <c r="Y62" s="67">
        <f t="shared" si="6"/>
        <v>-320317</v>
      </c>
      <c r="Z62" s="68">
        <f>+IF(X62&lt;&gt;0,+(Y62/X62)*100,0)</f>
        <v>2.5292504569662149</v>
      </c>
      <c r="AA62" s="65">
        <f>SUM(AA59:AA61)</f>
        <v>-16886004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86895879</v>
      </c>
      <c r="D6" s="20">
        <v>0</v>
      </c>
      <c r="E6" s="21">
        <v>94671271</v>
      </c>
      <c r="F6" s="22">
        <v>86571711</v>
      </c>
      <c r="G6" s="22">
        <v>7882507</v>
      </c>
      <c r="H6" s="22">
        <v>8437373</v>
      </c>
      <c r="I6" s="22">
        <v>5230825</v>
      </c>
      <c r="J6" s="22">
        <v>21550705</v>
      </c>
      <c r="K6" s="22">
        <v>5999946</v>
      </c>
      <c r="L6" s="22">
        <v>3449186</v>
      </c>
      <c r="M6" s="22">
        <v>9424130</v>
      </c>
      <c r="N6" s="22">
        <v>18873262</v>
      </c>
      <c r="O6" s="22">
        <v>7793574</v>
      </c>
      <c r="P6" s="22">
        <v>9332740</v>
      </c>
      <c r="Q6" s="22">
        <v>9627021</v>
      </c>
      <c r="R6" s="22">
        <v>26753335</v>
      </c>
      <c r="S6" s="22">
        <v>0</v>
      </c>
      <c r="T6" s="22">
        <v>0</v>
      </c>
      <c r="U6" s="22">
        <v>0</v>
      </c>
      <c r="V6" s="22">
        <v>0</v>
      </c>
      <c r="W6" s="22">
        <v>67177302</v>
      </c>
      <c r="X6" s="22">
        <v>64866370</v>
      </c>
      <c r="Y6" s="22">
        <v>2310932</v>
      </c>
      <c r="Z6" s="23">
        <v>3.5626041660724965</v>
      </c>
      <c r="AA6" s="20">
        <v>86571711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11396231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8547165</v>
      </c>
      <c r="Y13" s="22">
        <v>-8547165</v>
      </c>
      <c r="Z13" s="23">
        <v>-100</v>
      </c>
      <c r="AA13" s="20">
        <v>11396231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2973932</v>
      </c>
      <c r="D28" s="20">
        <v>0</v>
      </c>
      <c r="E28" s="21">
        <v>1432000</v>
      </c>
      <c r="F28" s="22">
        <v>1432000</v>
      </c>
      <c r="G28" s="22">
        <v>0</v>
      </c>
      <c r="H28" s="22">
        <v>0</v>
      </c>
      <c r="I28" s="22">
        <v>0</v>
      </c>
      <c r="J28" s="22">
        <v>0</v>
      </c>
      <c r="K28" s="22">
        <v>498699</v>
      </c>
      <c r="L28" s="22">
        <v>1918585</v>
      </c>
      <c r="M28" s="22">
        <v>0</v>
      </c>
      <c r="N28" s="22">
        <v>2417284</v>
      </c>
      <c r="O28" s="22">
        <v>-683511</v>
      </c>
      <c r="P28" s="22">
        <v>818138</v>
      </c>
      <c r="Q28" s="22">
        <v>143316</v>
      </c>
      <c r="R28" s="22">
        <v>277943</v>
      </c>
      <c r="S28" s="22">
        <v>0</v>
      </c>
      <c r="T28" s="22">
        <v>0</v>
      </c>
      <c r="U28" s="22">
        <v>0</v>
      </c>
      <c r="V28" s="22">
        <v>0</v>
      </c>
      <c r="W28" s="22">
        <v>2695227</v>
      </c>
      <c r="X28" s="22">
        <v>1073997</v>
      </c>
      <c r="Y28" s="22">
        <v>1621230</v>
      </c>
      <c r="Z28" s="23">
        <v>150.95293562272519</v>
      </c>
      <c r="AA28" s="20">
        <v>1432000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89869811</v>
      </c>
      <c r="D35" s="29">
        <f t="shared" ref="D35:Y35" si="0">SUM(D6:D34)</f>
        <v>0</v>
      </c>
      <c r="E35" s="30">
        <f t="shared" si="0"/>
        <v>96103271</v>
      </c>
      <c r="F35" s="31">
        <f t="shared" si="0"/>
        <v>99399942</v>
      </c>
      <c r="G35" s="31">
        <f t="shared" si="0"/>
        <v>7882507</v>
      </c>
      <c r="H35" s="31">
        <f t="shared" si="0"/>
        <v>8437373</v>
      </c>
      <c r="I35" s="31">
        <f t="shared" si="0"/>
        <v>5230825</v>
      </c>
      <c r="J35" s="31">
        <f t="shared" si="0"/>
        <v>21550705</v>
      </c>
      <c r="K35" s="31">
        <f t="shared" si="0"/>
        <v>6498645</v>
      </c>
      <c r="L35" s="31">
        <f t="shared" si="0"/>
        <v>5367771</v>
      </c>
      <c r="M35" s="31">
        <f t="shared" si="0"/>
        <v>9424130</v>
      </c>
      <c r="N35" s="31">
        <f t="shared" si="0"/>
        <v>21290546</v>
      </c>
      <c r="O35" s="31">
        <f t="shared" si="0"/>
        <v>7110063</v>
      </c>
      <c r="P35" s="31">
        <f t="shared" si="0"/>
        <v>10150878</v>
      </c>
      <c r="Q35" s="31">
        <f t="shared" si="0"/>
        <v>9770337</v>
      </c>
      <c r="R35" s="31">
        <f t="shared" si="0"/>
        <v>27031278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69872529</v>
      </c>
      <c r="X35" s="31">
        <f t="shared" si="0"/>
        <v>74487532</v>
      </c>
      <c r="Y35" s="31">
        <f t="shared" si="0"/>
        <v>-4615003</v>
      </c>
      <c r="Z35" s="32">
        <f>+IF(X35&lt;&gt;0,+(Y35/X35)*100,0)</f>
        <v>-6.1956717803457364</v>
      </c>
      <c r="AA35" s="29">
        <f>SUM(AA6:AA34)</f>
        <v>99399942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7258523</v>
      </c>
      <c r="D37" s="20">
        <v>0</v>
      </c>
      <c r="E37" s="21">
        <v>6779284</v>
      </c>
      <c r="F37" s="22">
        <v>10236363</v>
      </c>
      <c r="G37" s="22">
        <v>628813</v>
      </c>
      <c r="H37" s="22">
        <v>778128</v>
      </c>
      <c r="I37" s="22">
        <v>702816</v>
      </c>
      <c r="J37" s="22">
        <v>2109757</v>
      </c>
      <c r="K37" s="22">
        <v>635938</v>
      </c>
      <c r="L37" s="22">
        <v>596819</v>
      </c>
      <c r="M37" s="22">
        <v>769319</v>
      </c>
      <c r="N37" s="22">
        <v>2002076</v>
      </c>
      <c r="O37" s="22">
        <v>674293</v>
      </c>
      <c r="P37" s="22">
        <v>719712</v>
      </c>
      <c r="Q37" s="22">
        <v>741515</v>
      </c>
      <c r="R37" s="22">
        <v>2135520</v>
      </c>
      <c r="S37" s="22">
        <v>0</v>
      </c>
      <c r="T37" s="22">
        <v>0</v>
      </c>
      <c r="U37" s="22">
        <v>0</v>
      </c>
      <c r="V37" s="22">
        <v>0</v>
      </c>
      <c r="W37" s="22">
        <v>6247353</v>
      </c>
      <c r="X37" s="22">
        <v>7130934</v>
      </c>
      <c r="Y37" s="22">
        <v>-883581</v>
      </c>
      <c r="Z37" s="23">
        <v>-12.390817247782689</v>
      </c>
      <c r="AA37" s="20">
        <v>10236363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71117174</v>
      </c>
      <c r="D39" s="20">
        <v>0</v>
      </c>
      <c r="E39" s="21">
        <v>74702880</v>
      </c>
      <c r="F39" s="22">
        <v>74702880</v>
      </c>
      <c r="G39" s="22">
        <v>0</v>
      </c>
      <c r="H39" s="22">
        <v>8291969</v>
      </c>
      <c r="I39" s="22">
        <v>7550080</v>
      </c>
      <c r="J39" s="22">
        <v>15842049</v>
      </c>
      <c r="K39" s="22">
        <v>10375092</v>
      </c>
      <c r="L39" s="22">
        <v>4546745</v>
      </c>
      <c r="M39" s="22">
        <v>4878607</v>
      </c>
      <c r="N39" s="22">
        <v>19800444</v>
      </c>
      <c r="O39" s="22">
        <v>5290233</v>
      </c>
      <c r="P39" s="22">
        <v>6915758</v>
      </c>
      <c r="Q39" s="22">
        <v>0</v>
      </c>
      <c r="R39" s="22">
        <v>12205991</v>
      </c>
      <c r="S39" s="22">
        <v>0</v>
      </c>
      <c r="T39" s="22">
        <v>0</v>
      </c>
      <c r="U39" s="22">
        <v>0</v>
      </c>
      <c r="V39" s="22">
        <v>0</v>
      </c>
      <c r="W39" s="22">
        <v>47848484</v>
      </c>
      <c r="X39" s="22">
        <v>56027160</v>
      </c>
      <c r="Y39" s="22">
        <v>-8178676</v>
      </c>
      <c r="Z39" s="23">
        <v>-14.597698687565103</v>
      </c>
      <c r="AA39" s="20">
        <v>74702880</v>
      </c>
    </row>
    <row r="40" spans="1:27" x14ac:dyDescent="0.25">
      <c r="A40" s="19" t="s">
        <v>66</v>
      </c>
      <c r="B40" s="15" t="s">
        <v>32</v>
      </c>
      <c r="C40" s="20">
        <v>199571</v>
      </c>
      <c r="D40" s="20">
        <v>0</v>
      </c>
      <c r="E40" s="21">
        <v>313800</v>
      </c>
      <c r="F40" s="22">
        <v>587589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1889</v>
      </c>
      <c r="N40" s="22">
        <v>1889</v>
      </c>
      <c r="O40" s="22">
        <v>0</v>
      </c>
      <c r="P40" s="22">
        <v>260000</v>
      </c>
      <c r="Q40" s="22">
        <v>0</v>
      </c>
      <c r="R40" s="22">
        <v>260000</v>
      </c>
      <c r="S40" s="22">
        <v>0</v>
      </c>
      <c r="T40" s="22">
        <v>0</v>
      </c>
      <c r="U40" s="22">
        <v>0</v>
      </c>
      <c r="V40" s="22">
        <v>0</v>
      </c>
      <c r="W40" s="22">
        <v>261889</v>
      </c>
      <c r="X40" s="22">
        <v>440685</v>
      </c>
      <c r="Y40" s="22">
        <v>-178796</v>
      </c>
      <c r="Z40" s="23">
        <v>-40.572290865357338</v>
      </c>
      <c r="AA40" s="20">
        <v>587589</v>
      </c>
    </row>
    <row r="41" spans="1:27" x14ac:dyDescent="0.25">
      <c r="A41" s="19" t="s">
        <v>67</v>
      </c>
      <c r="B41" s="15" t="s">
        <v>32</v>
      </c>
      <c r="C41" s="20">
        <v>29964344</v>
      </c>
      <c r="D41" s="20">
        <v>0</v>
      </c>
      <c r="E41" s="21">
        <v>19792350</v>
      </c>
      <c r="F41" s="22">
        <v>19792350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14844267</v>
      </c>
      <c r="Y41" s="22">
        <v>-14844267</v>
      </c>
      <c r="Z41" s="23">
        <v>-100</v>
      </c>
      <c r="AA41" s="20">
        <v>19792350</v>
      </c>
    </row>
    <row r="42" spans="1:27" x14ac:dyDescent="0.25">
      <c r="A42" s="19" t="s">
        <v>68</v>
      </c>
      <c r="B42" s="15" t="s">
        <v>32</v>
      </c>
      <c r="C42" s="20">
        <v>3328568</v>
      </c>
      <c r="D42" s="20">
        <v>0</v>
      </c>
      <c r="E42" s="21">
        <v>25852241</v>
      </c>
      <c r="F42" s="22">
        <v>25852241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19389195</v>
      </c>
      <c r="Y42" s="22">
        <v>-19389195</v>
      </c>
      <c r="Z42" s="23">
        <v>-100</v>
      </c>
      <c r="AA42" s="20">
        <v>25852241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19942774</v>
      </c>
      <c r="D44" s="20">
        <v>0</v>
      </c>
      <c r="E44" s="21">
        <v>2473463</v>
      </c>
      <c r="F44" s="22">
        <v>6699823</v>
      </c>
      <c r="G44" s="22">
        <v>7120</v>
      </c>
      <c r="H44" s="22">
        <v>150261</v>
      </c>
      <c r="I44" s="22">
        <v>311840</v>
      </c>
      <c r="J44" s="22">
        <v>469221</v>
      </c>
      <c r="K44" s="22">
        <v>22215</v>
      </c>
      <c r="L44" s="22">
        <v>575</v>
      </c>
      <c r="M44" s="22">
        <v>836142</v>
      </c>
      <c r="N44" s="22">
        <v>858932</v>
      </c>
      <c r="O44" s="22">
        <v>546753</v>
      </c>
      <c r="P44" s="22">
        <v>50836</v>
      </c>
      <c r="Q44" s="22">
        <v>2877</v>
      </c>
      <c r="R44" s="22">
        <v>600466</v>
      </c>
      <c r="S44" s="22">
        <v>0</v>
      </c>
      <c r="T44" s="22">
        <v>0</v>
      </c>
      <c r="U44" s="22">
        <v>0</v>
      </c>
      <c r="V44" s="22">
        <v>0</v>
      </c>
      <c r="W44" s="22">
        <v>1928619</v>
      </c>
      <c r="X44" s="22">
        <v>5095333</v>
      </c>
      <c r="Y44" s="22">
        <v>-3166714</v>
      </c>
      <c r="Z44" s="23">
        <v>-62.1493040788502</v>
      </c>
      <c r="AA44" s="20">
        <v>6699823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105385</v>
      </c>
      <c r="D47" s="20">
        <v>0</v>
      </c>
      <c r="E47" s="21">
        <v>76543</v>
      </c>
      <c r="F47" s="22">
        <v>219744</v>
      </c>
      <c r="G47" s="22">
        <v>5394</v>
      </c>
      <c r="H47" s="22">
        <v>7957</v>
      </c>
      <c r="I47" s="22">
        <v>6027</v>
      </c>
      <c r="J47" s="22">
        <v>19378</v>
      </c>
      <c r="K47" s="22">
        <v>5237</v>
      </c>
      <c r="L47" s="22">
        <v>4862</v>
      </c>
      <c r="M47" s="22">
        <v>61215</v>
      </c>
      <c r="N47" s="22">
        <v>71314</v>
      </c>
      <c r="O47" s="22">
        <v>5580</v>
      </c>
      <c r="P47" s="22">
        <v>5937</v>
      </c>
      <c r="Q47" s="22">
        <v>11742</v>
      </c>
      <c r="R47" s="22">
        <v>23259</v>
      </c>
      <c r="S47" s="22">
        <v>0</v>
      </c>
      <c r="T47" s="22">
        <v>0</v>
      </c>
      <c r="U47" s="22">
        <v>0</v>
      </c>
      <c r="V47" s="22">
        <v>0</v>
      </c>
      <c r="W47" s="22">
        <v>113951</v>
      </c>
      <c r="X47" s="22">
        <v>164790</v>
      </c>
      <c r="Y47" s="22">
        <v>-50839</v>
      </c>
      <c r="Z47" s="23">
        <v>-30.850779780326476</v>
      </c>
      <c r="AA47" s="20">
        <v>219744</v>
      </c>
    </row>
    <row r="48" spans="1:27" x14ac:dyDescent="0.25">
      <c r="A48" s="19" t="s">
        <v>74</v>
      </c>
      <c r="B48" s="15" t="s">
        <v>32</v>
      </c>
      <c r="C48" s="20">
        <v>2864850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134781189</v>
      </c>
      <c r="D50" s="29">
        <f t="shared" ref="D50:Y50" si="1">SUM(D37:D49)</f>
        <v>0</v>
      </c>
      <c r="E50" s="30">
        <f t="shared" si="1"/>
        <v>129990561</v>
      </c>
      <c r="F50" s="31">
        <f t="shared" si="1"/>
        <v>138090990</v>
      </c>
      <c r="G50" s="31">
        <f t="shared" si="1"/>
        <v>641327</v>
      </c>
      <c r="H50" s="31">
        <f t="shared" si="1"/>
        <v>9228315</v>
      </c>
      <c r="I50" s="31">
        <f t="shared" si="1"/>
        <v>8570763</v>
      </c>
      <c r="J50" s="31">
        <f t="shared" si="1"/>
        <v>18440405</v>
      </c>
      <c r="K50" s="31">
        <f t="shared" si="1"/>
        <v>11038482</v>
      </c>
      <c r="L50" s="31">
        <f t="shared" si="1"/>
        <v>5149001</v>
      </c>
      <c r="M50" s="31">
        <f t="shared" si="1"/>
        <v>6547172</v>
      </c>
      <c r="N50" s="31">
        <f t="shared" si="1"/>
        <v>22734655</v>
      </c>
      <c r="O50" s="31">
        <f t="shared" si="1"/>
        <v>6516859</v>
      </c>
      <c r="P50" s="31">
        <f t="shared" si="1"/>
        <v>7952243</v>
      </c>
      <c r="Q50" s="31">
        <f t="shared" si="1"/>
        <v>756134</v>
      </c>
      <c r="R50" s="31">
        <f t="shared" si="1"/>
        <v>15225236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56400296</v>
      </c>
      <c r="X50" s="31">
        <f t="shared" si="1"/>
        <v>103092364</v>
      </c>
      <c r="Y50" s="31">
        <f t="shared" si="1"/>
        <v>-46692068</v>
      </c>
      <c r="Z50" s="32">
        <f>+IF(X50&lt;&gt;0,+(Y50/X50)*100,0)</f>
        <v>-45.291490260132164</v>
      </c>
      <c r="AA50" s="29">
        <f>SUM(AA37:AA49)</f>
        <v>138090990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-44911378</v>
      </c>
      <c r="D51" s="39">
        <f t="shared" si="2"/>
        <v>0</v>
      </c>
      <c r="E51" s="40">
        <f t="shared" si="2"/>
        <v>-33887290</v>
      </c>
      <c r="F51" s="41">
        <f t="shared" si="2"/>
        <v>-38691048</v>
      </c>
      <c r="G51" s="41">
        <f t="shared" si="2"/>
        <v>7241180</v>
      </c>
      <c r="H51" s="41">
        <f t="shared" si="2"/>
        <v>-790942</v>
      </c>
      <c r="I51" s="41">
        <f t="shared" si="2"/>
        <v>-3339938</v>
      </c>
      <c r="J51" s="41">
        <f t="shared" si="2"/>
        <v>3110300</v>
      </c>
      <c r="K51" s="41">
        <f t="shared" si="2"/>
        <v>-4539837</v>
      </c>
      <c r="L51" s="41">
        <f t="shared" si="2"/>
        <v>218770</v>
      </c>
      <c r="M51" s="41">
        <f t="shared" si="2"/>
        <v>2876958</v>
      </c>
      <c r="N51" s="41">
        <f t="shared" si="2"/>
        <v>-1444109</v>
      </c>
      <c r="O51" s="41">
        <f t="shared" si="2"/>
        <v>593204</v>
      </c>
      <c r="P51" s="41">
        <f t="shared" si="2"/>
        <v>2198635</v>
      </c>
      <c r="Q51" s="41">
        <f t="shared" si="2"/>
        <v>9014203</v>
      </c>
      <c r="R51" s="41">
        <f t="shared" si="2"/>
        <v>11806042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13472233</v>
      </c>
      <c r="X51" s="41">
        <f t="shared" si="2"/>
        <v>-28604832</v>
      </c>
      <c r="Y51" s="41">
        <f t="shared" si="2"/>
        <v>42077065</v>
      </c>
      <c r="Z51" s="42">
        <f>+IF(X51&lt;&gt;0,+(Y51/X51)*100,0)</f>
        <v>-147.09775257550893</v>
      </c>
      <c r="AA51" s="39">
        <f>+AA35-AA50</f>
        <v>-38691048</v>
      </c>
    </row>
    <row r="52" spans="1:27" x14ac:dyDescent="0.25">
      <c r="A52" s="43" t="s">
        <v>78</v>
      </c>
      <c r="B52" s="15" t="s">
        <v>32</v>
      </c>
      <c r="C52" s="20">
        <v>42058225</v>
      </c>
      <c r="D52" s="20">
        <v>0</v>
      </c>
      <c r="E52" s="21">
        <v>35544000</v>
      </c>
      <c r="F52" s="22">
        <v>35544000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5392646</v>
      </c>
      <c r="M52" s="22">
        <v>0</v>
      </c>
      <c r="N52" s="22">
        <v>5392646</v>
      </c>
      <c r="O52" s="22">
        <v>7683824</v>
      </c>
      <c r="P52" s="22">
        <v>0</v>
      </c>
      <c r="Q52" s="22">
        <v>7020083</v>
      </c>
      <c r="R52" s="22">
        <v>14703907</v>
      </c>
      <c r="S52" s="22">
        <v>0</v>
      </c>
      <c r="T52" s="22">
        <v>0</v>
      </c>
      <c r="U52" s="22">
        <v>0</v>
      </c>
      <c r="V52" s="22">
        <v>0</v>
      </c>
      <c r="W52" s="22">
        <v>20096553</v>
      </c>
      <c r="X52" s="22">
        <v>26658000</v>
      </c>
      <c r="Y52" s="22">
        <v>-6561447</v>
      </c>
      <c r="Z52" s="23">
        <v>-24.613425613324331</v>
      </c>
      <c r="AA52" s="20">
        <v>35544000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-2853153</v>
      </c>
      <c r="D54" s="48">
        <f t="shared" si="3"/>
        <v>0</v>
      </c>
      <c r="E54" s="49">
        <f t="shared" si="3"/>
        <v>1656710</v>
      </c>
      <c r="F54" s="50">
        <f t="shared" si="3"/>
        <v>-3147048</v>
      </c>
      <c r="G54" s="50">
        <f t="shared" si="3"/>
        <v>7241180</v>
      </c>
      <c r="H54" s="50">
        <f t="shared" si="3"/>
        <v>-790942</v>
      </c>
      <c r="I54" s="50">
        <f t="shared" si="3"/>
        <v>-3339938</v>
      </c>
      <c r="J54" s="50">
        <f t="shared" si="3"/>
        <v>3110300</v>
      </c>
      <c r="K54" s="50">
        <f t="shared" si="3"/>
        <v>-4539837</v>
      </c>
      <c r="L54" s="50">
        <f t="shared" si="3"/>
        <v>5611416</v>
      </c>
      <c r="M54" s="50">
        <f t="shared" si="3"/>
        <v>2876958</v>
      </c>
      <c r="N54" s="50">
        <f t="shared" si="3"/>
        <v>3948537</v>
      </c>
      <c r="O54" s="50">
        <f t="shared" si="3"/>
        <v>8277028</v>
      </c>
      <c r="P54" s="50">
        <f t="shared" si="3"/>
        <v>2198635</v>
      </c>
      <c r="Q54" s="50">
        <f t="shared" si="3"/>
        <v>16034286</v>
      </c>
      <c r="R54" s="50">
        <f t="shared" si="3"/>
        <v>26509949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33568786</v>
      </c>
      <c r="X54" s="50">
        <f t="shared" si="3"/>
        <v>-1946832</v>
      </c>
      <c r="Y54" s="50">
        <f t="shared" si="3"/>
        <v>35515618</v>
      </c>
      <c r="Z54" s="51">
        <f>+IF(X54&lt;&gt;0,+(Y54/X54)*100,0)</f>
        <v>-1824.2774928704684</v>
      </c>
      <c r="AA54" s="48">
        <f>SUM(AA51:AA53)</f>
        <v>-3147048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-2853153</v>
      </c>
      <c r="D56" s="54">
        <f>+D54-D55</f>
        <v>0</v>
      </c>
      <c r="E56" s="55">
        <f t="shared" si="4"/>
        <v>1656710</v>
      </c>
      <c r="F56" s="56">
        <f t="shared" si="4"/>
        <v>-3147048</v>
      </c>
      <c r="G56" s="56">
        <f t="shared" si="4"/>
        <v>7241180</v>
      </c>
      <c r="H56" s="56">
        <f t="shared" si="4"/>
        <v>-790942</v>
      </c>
      <c r="I56" s="56">
        <f t="shared" si="4"/>
        <v>-3339938</v>
      </c>
      <c r="J56" s="56">
        <f t="shared" si="4"/>
        <v>3110300</v>
      </c>
      <c r="K56" s="56">
        <f t="shared" si="4"/>
        <v>-4539837</v>
      </c>
      <c r="L56" s="56">
        <f t="shared" si="4"/>
        <v>5611416</v>
      </c>
      <c r="M56" s="56">
        <f t="shared" si="4"/>
        <v>2876958</v>
      </c>
      <c r="N56" s="56">
        <f t="shared" si="4"/>
        <v>3948537</v>
      </c>
      <c r="O56" s="56">
        <f t="shared" si="4"/>
        <v>8277028</v>
      </c>
      <c r="P56" s="56">
        <f t="shared" si="4"/>
        <v>2198635</v>
      </c>
      <c r="Q56" s="56">
        <f t="shared" si="4"/>
        <v>16034286</v>
      </c>
      <c r="R56" s="56">
        <f t="shared" si="4"/>
        <v>26509949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33568786</v>
      </c>
      <c r="X56" s="56">
        <f t="shared" si="4"/>
        <v>-1946832</v>
      </c>
      <c r="Y56" s="56">
        <f t="shared" si="4"/>
        <v>35515618</v>
      </c>
      <c r="Z56" s="57">
        <f>+IF(X56&lt;&gt;0,+(Y56/X56)*100,0)</f>
        <v>-1824.2774928704684</v>
      </c>
      <c r="AA56" s="54">
        <f>+AA54-AA55</f>
        <v>-3147048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-2853153</v>
      </c>
      <c r="D59" s="48">
        <f>SUM(D56:D58)</f>
        <v>0</v>
      </c>
      <c r="E59" s="49">
        <f t="shared" si="5"/>
        <v>1656710</v>
      </c>
      <c r="F59" s="50">
        <f t="shared" si="5"/>
        <v>-3147048</v>
      </c>
      <c r="G59" s="50">
        <f t="shared" si="5"/>
        <v>7241180</v>
      </c>
      <c r="H59" s="50">
        <f t="shared" si="5"/>
        <v>-790942</v>
      </c>
      <c r="I59" s="50">
        <f t="shared" si="5"/>
        <v>-3339938</v>
      </c>
      <c r="J59" s="50">
        <f t="shared" si="5"/>
        <v>3110300</v>
      </c>
      <c r="K59" s="50">
        <f t="shared" si="5"/>
        <v>-4539837</v>
      </c>
      <c r="L59" s="50">
        <f t="shared" si="5"/>
        <v>5611416</v>
      </c>
      <c r="M59" s="50">
        <f t="shared" si="5"/>
        <v>2876958</v>
      </c>
      <c r="N59" s="50">
        <f t="shared" si="5"/>
        <v>3948537</v>
      </c>
      <c r="O59" s="50">
        <f t="shared" si="5"/>
        <v>8277028</v>
      </c>
      <c r="P59" s="50">
        <f t="shared" si="5"/>
        <v>2198635</v>
      </c>
      <c r="Q59" s="50">
        <f t="shared" si="5"/>
        <v>16034286</v>
      </c>
      <c r="R59" s="50">
        <f t="shared" si="5"/>
        <v>26509949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33568786</v>
      </c>
      <c r="X59" s="50">
        <f t="shared" si="5"/>
        <v>-1946832</v>
      </c>
      <c r="Y59" s="50">
        <f t="shared" si="5"/>
        <v>35515618</v>
      </c>
      <c r="Z59" s="51">
        <f>+IF(X59&lt;&gt;0,+(Y59/X59)*100,0)</f>
        <v>-1824.2774928704684</v>
      </c>
      <c r="AA59" s="48">
        <f>SUM(AA56:AA58)</f>
        <v>-3147048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-2853153</v>
      </c>
      <c r="D62" s="65">
        <f>SUM(D59:D61)</f>
        <v>0</v>
      </c>
      <c r="E62" s="66">
        <f t="shared" si="6"/>
        <v>1656710</v>
      </c>
      <c r="F62" s="67">
        <f t="shared" si="6"/>
        <v>-3147048</v>
      </c>
      <c r="G62" s="67">
        <f t="shared" si="6"/>
        <v>7241180</v>
      </c>
      <c r="H62" s="67">
        <f t="shared" si="6"/>
        <v>-790942</v>
      </c>
      <c r="I62" s="67">
        <f t="shared" si="6"/>
        <v>-3339938</v>
      </c>
      <c r="J62" s="67">
        <f t="shared" si="6"/>
        <v>3110300</v>
      </c>
      <c r="K62" s="67">
        <f t="shared" si="6"/>
        <v>-4539837</v>
      </c>
      <c r="L62" s="67">
        <f t="shared" si="6"/>
        <v>5611416</v>
      </c>
      <c r="M62" s="67">
        <f t="shared" si="6"/>
        <v>2876958</v>
      </c>
      <c r="N62" s="67">
        <f t="shared" si="6"/>
        <v>3948537</v>
      </c>
      <c r="O62" s="67">
        <f t="shared" si="6"/>
        <v>8277028</v>
      </c>
      <c r="P62" s="67">
        <f t="shared" si="6"/>
        <v>2198635</v>
      </c>
      <c r="Q62" s="67">
        <f t="shared" si="6"/>
        <v>16034286</v>
      </c>
      <c r="R62" s="67">
        <f t="shared" si="6"/>
        <v>26509949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33568786</v>
      </c>
      <c r="X62" s="67">
        <f t="shared" si="6"/>
        <v>-1946832</v>
      </c>
      <c r="Y62" s="67">
        <f t="shared" si="6"/>
        <v>35515618</v>
      </c>
      <c r="Z62" s="68">
        <f>+IF(X62&lt;&gt;0,+(Y62/X62)*100,0)</f>
        <v>-1824.2774928704684</v>
      </c>
      <c r="AA62" s="65">
        <f>SUM(AA59:AA61)</f>
        <v>-3147048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17978</v>
      </c>
      <c r="F22" s="22">
        <v>17978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13482</v>
      </c>
      <c r="Y22" s="22">
        <v>-13482</v>
      </c>
      <c r="Z22" s="18">
        <v>-100</v>
      </c>
      <c r="AA22" s="20">
        <v>17978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4716981</v>
      </c>
      <c r="D28" s="20">
        <v>0</v>
      </c>
      <c r="E28" s="21">
        <v>5000004</v>
      </c>
      <c r="F28" s="22">
        <v>5000004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3750003</v>
      </c>
      <c r="Y28" s="22">
        <v>-3750003</v>
      </c>
      <c r="Z28" s="23">
        <v>-100</v>
      </c>
      <c r="AA28" s="20">
        <v>5000004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4716981</v>
      </c>
      <c r="D35" s="29">
        <f t="shared" ref="D35:Y35" si="0">SUM(D6:D34)</f>
        <v>0</v>
      </c>
      <c r="E35" s="30">
        <f t="shared" si="0"/>
        <v>5017982</v>
      </c>
      <c r="F35" s="31">
        <f t="shared" si="0"/>
        <v>5017982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3763485</v>
      </c>
      <c r="Y35" s="31">
        <f t="shared" si="0"/>
        <v>-3763485</v>
      </c>
      <c r="Z35" s="32">
        <f>+IF(X35&lt;&gt;0,+(Y35/X35)*100,0)</f>
        <v>-100</v>
      </c>
      <c r="AA35" s="29">
        <f>SUM(AA6:AA34)</f>
        <v>5017982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22522557</v>
      </c>
      <c r="D37" s="20">
        <v>0</v>
      </c>
      <c r="E37" s="21">
        <v>18096768</v>
      </c>
      <c r="F37" s="22">
        <v>21134532</v>
      </c>
      <c r="G37" s="22">
        <v>1896064</v>
      </c>
      <c r="H37" s="22">
        <v>1816539</v>
      </c>
      <c r="I37" s="22">
        <v>0</v>
      </c>
      <c r="J37" s="22">
        <v>3712603</v>
      </c>
      <c r="K37" s="22">
        <v>3685860</v>
      </c>
      <c r="L37" s="22">
        <v>1910599</v>
      </c>
      <c r="M37" s="22">
        <v>2089308</v>
      </c>
      <c r="N37" s="22">
        <v>7685767</v>
      </c>
      <c r="O37" s="22">
        <v>1884023</v>
      </c>
      <c r="P37" s="22">
        <v>1771650</v>
      </c>
      <c r="Q37" s="22">
        <v>1748130</v>
      </c>
      <c r="R37" s="22">
        <v>5403803</v>
      </c>
      <c r="S37" s="22">
        <v>0</v>
      </c>
      <c r="T37" s="22">
        <v>0</v>
      </c>
      <c r="U37" s="22">
        <v>0</v>
      </c>
      <c r="V37" s="22">
        <v>0</v>
      </c>
      <c r="W37" s="22">
        <v>16802173</v>
      </c>
      <c r="X37" s="22">
        <v>14787682</v>
      </c>
      <c r="Y37" s="22">
        <v>2014491</v>
      </c>
      <c r="Z37" s="23">
        <v>13.622763865222421</v>
      </c>
      <c r="AA37" s="20">
        <v>21134532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23885439</v>
      </c>
      <c r="D39" s="20">
        <v>0</v>
      </c>
      <c r="E39" s="21">
        <v>20499996</v>
      </c>
      <c r="F39" s="22">
        <v>31200000</v>
      </c>
      <c r="G39" s="22">
        <v>1748457</v>
      </c>
      <c r="H39" s="22">
        <v>5136871</v>
      </c>
      <c r="I39" s="22">
        <v>1976705</v>
      </c>
      <c r="J39" s="22">
        <v>8862033</v>
      </c>
      <c r="K39" s="22">
        <v>1995755</v>
      </c>
      <c r="L39" s="22">
        <v>2081377</v>
      </c>
      <c r="M39" s="22">
        <v>2342048</v>
      </c>
      <c r="N39" s="22">
        <v>6419180</v>
      </c>
      <c r="O39" s="22">
        <v>5474807</v>
      </c>
      <c r="P39" s="22">
        <v>908126</v>
      </c>
      <c r="Q39" s="22">
        <v>3294583</v>
      </c>
      <c r="R39" s="22">
        <v>9677516</v>
      </c>
      <c r="S39" s="22">
        <v>0</v>
      </c>
      <c r="T39" s="22">
        <v>0</v>
      </c>
      <c r="U39" s="22">
        <v>0</v>
      </c>
      <c r="V39" s="22">
        <v>0</v>
      </c>
      <c r="W39" s="22">
        <v>24958729</v>
      </c>
      <c r="X39" s="22">
        <v>19654999</v>
      </c>
      <c r="Y39" s="22">
        <v>5303730</v>
      </c>
      <c r="Z39" s="23">
        <v>26.984127549434117</v>
      </c>
      <c r="AA39" s="20">
        <v>31200000</v>
      </c>
    </row>
    <row r="40" spans="1:27" x14ac:dyDescent="0.25">
      <c r="A40" s="19" t="s">
        <v>66</v>
      </c>
      <c r="B40" s="15" t="s">
        <v>32</v>
      </c>
      <c r="C40" s="20">
        <v>8466538</v>
      </c>
      <c r="D40" s="20">
        <v>0</v>
      </c>
      <c r="E40" s="21">
        <v>3936052</v>
      </c>
      <c r="F40" s="22">
        <v>4610000</v>
      </c>
      <c r="G40" s="22">
        <v>3391</v>
      </c>
      <c r="H40" s="22">
        <v>137848</v>
      </c>
      <c r="I40" s="22">
        <v>235884</v>
      </c>
      <c r="J40" s="22">
        <v>377123</v>
      </c>
      <c r="K40" s="22">
        <v>250344</v>
      </c>
      <c r="L40" s="22">
        <v>168030</v>
      </c>
      <c r="M40" s="22">
        <v>229271</v>
      </c>
      <c r="N40" s="22">
        <v>647645</v>
      </c>
      <c r="O40" s="22">
        <v>765122</v>
      </c>
      <c r="P40" s="22">
        <v>288112</v>
      </c>
      <c r="Q40" s="22">
        <v>554506</v>
      </c>
      <c r="R40" s="22">
        <v>1607740</v>
      </c>
      <c r="S40" s="22">
        <v>0</v>
      </c>
      <c r="T40" s="22">
        <v>0</v>
      </c>
      <c r="U40" s="22">
        <v>0</v>
      </c>
      <c r="V40" s="22">
        <v>0</v>
      </c>
      <c r="W40" s="22">
        <v>2632508</v>
      </c>
      <c r="X40" s="22">
        <v>3160875</v>
      </c>
      <c r="Y40" s="22">
        <v>-528367</v>
      </c>
      <c r="Z40" s="23">
        <v>-16.715846086922134</v>
      </c>
      <c r="AA40" s="20">
        <v>4610000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15079063</v>
      </c>
      <c r="D42" s="20">
        <v>0</v>
      </c>
      <c r="E42" s="21">
        <v>4584972</v>
      </c>
      <c r="F42" s="22">
        <v>4584972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3908441</v>
      </c>
      <c r="R42" s="22">
        <v>3908441</v>
      </c>
      <c r="S42" s="22">
        <v>0</v>
      </c>
      <c r="T42" s="22">
        <v>0</v>
      </c>
      <c r="U42" s="22">
        <v>0</v>
      </c>
      <c r="V42" s="22">
        <v>0</v>
      </c>
      <c r="W42" s="22">
        <v>3908441</v>
      </c>
      <c r="X42" s="22">
        <v>3438729</v>
      </c>
      <c r="Y42" s="22">
        <v>469712</v>
      </c>
      <c r="Z42" s="23">
        <v>13.659465459476452</v>
      </c>
      <c r="AA42" s="20">
        <v>4584972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11951554</v>
      </c>
      <c r="D44" s="20">
        <v>0</v>
      </c>
      <c r="E44" s="21">
        <v>11372488</v>
      </c>
      <c r="F44" s="22">
        <v>10622488</v>
      </c>
      <c r="G44" s="22">
        <v>3900</v>
      </c>
      <c r="H44" s="22">
        <v>58800</v>
      </c>
      <c r="I44" s="22">
        <v>148375</v>
      </c>
      <c r="J44" s="22">
        <v>211075</v>
      </c>
      <c r="K44" s="22">
        <v>59266</v>
      </c>
      <c r="L44" s="22">
        <v>145227</v>
      </c>
      <c r="M44" s="22">
        <v>899137</v>
      </c>
      <c r="N44" s="22">
        <v>1103630</v>
      </c>
      <c r="O44" s="22">
        <v>0</v>
      </c>
      <c r="P44" s="22">
        <v>125180</v>
      </c>
      <c r="Q44" s="22">
        <v>1004599</v>
      </c>
      <c r="R44" s="22">
        <v>1129779</v>
      </c>
      <c r="S44" s="22">
        <v>0</v>
      </c>
      <c r="T44" s="22">
        <v>0</v>
      </c>
      <c r="U44" s="22">
        <v>0</v>
      </c>
      <c r="V44" s="22">
        <v>0</v>
      </c>
      <c r="W44" s="22">
        <v>2444484</v>
      </c>
      <c r="X44" s="22">
        <v>8229372</v>
      </c>
      <c r="Y44" s="22">
        <v>-5784888</v>
      </c>
      <c r="Z44" s="23">
        <v>-70.295619155386333</v>
      </c>
      <c r="AA44" s="20">
        <v>10622488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328910</v>
      </c>
      <c r="D47" s="20">
        <v>0</v>
      </c>
      <c r="E47" s="21">
        <v>459300</v>
      </c>
      <c r="F47" s="22">
        <v>559300</v>
      </c>
      <c r="G47" s="22">
        <v>20373</v>
      </c>
      <c r="H47" s="22">
        <v>35186</v>
      </c>
      <c r="I47" s="22">
        <v>2884</v>
      </c>
      <c r="J47" s="22">
        <v>58443</v>
      </c>
      <c r="K47" s="22">
        <v>39857</v>
      </c>
      <c r="L47" s="22">
        <v>27755</v>
      </c>
      <c r="M47" s="22">
        <v>86953</v>
      </c>
      <c r="N47" s="22">
        <v>154565</v>
      </c>
      <c r="O47" s="22">
        <v>46415</v>
      </c>
      <c r="P47" s="22">
        <v>18662</v>
      </c>
      <c r="Q47" s="22">
        <v>80334</v>
      </c>
      <c r="R47" s="22">
        <v>145411</v>
      </c>
      <c r="S47" s="22">
        <v>0</v>
      </c>
      <c r="T47" s="22">
        <v>0</v>
      </c>
      <c r="U47" s="22">
        <v>0</v>
      </c>
      <c r="V47" s="22">
        <v>0</v>
      </c>
      <c r="W47" s="22">
        <v>358419</v>
      </c>
      <c r="X47" s="22">
        <v>384475</v>
      </c>
      <c r="Y47" s="22">
        <v>-26056</v>
      </c>
      <c r="Z47" s="23">
        <v>-6.7770336172703036</v>
      </c>
      <c r="AA47" s="20">
        <v>559300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82234061</v>
      </c>
      <c r="D50" s="29">
        <f t="shared" ref="D50:Y50" si="1">SUM(D37:D49)</f>
        <v>0</v>
      </c>
      <c r="E50" s="30">
        <f t="shared" si="1"/>
        <v>58949576</v>
      </c>
      <c r="F50" s="31">
        <f t="shared" si="1"/>
        <v>72711292</v>
      </c>
      <c r="G50" s="31">
        <f t="shared" si="1"/>
        <v>3672185</v>
      </c>
      <c r="H50" s="31">
        <f t="shared" si="1"/>
        <v>7185244</v>
      </c>
      <c r="I50" s="31">
        <f t="shared" si="1"/>
        <v>2363848</v>
      </c>
      <c r="J50" s="31">
        <f t="shared" si="1"/>
        <v>13221277</v>
      </c>
      <c r="K50" s="31">
        <f t="shared" si="1"/>
        <v>6031082</v>
      </c>
      <c r="L50" s="31">
        <f t="shared" si="1"/>
        <v>4332988</v>
      </c>
      <c r="M50" s="31">
        <f t="shared" si="1"/>
        <v>5646717</v>
      </c>
      <c r="N50" s="31">
        <f t="shared" si="1"/>
        <v>16010787</v>
      </c>
      <c r="O50" s="31">
        <f t="shared" si="1"/>
        <v>8170367</v>
      </c>
      <c r="P50" s="31">
        <f t="shared" si="1"/>
        <v>3111730</v>
      </c>
      <c r="Q50" s="31">
        <f t="shared" si="1"/>
        <v>10590593</v>
      </c>
      <c r="R50" s="31">
        <f t="shared" si="1"/>
        <v>21872690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51104754</v>
      </c>
      <c r="X50" s="31">
        <f t="shared" si="1"/>
        <v>49656132</v>
      </c>
      <c r="Y50" s="31">
        <f t="shared" si="1"/>
        <v>1448622</v>
      </c>
      <c r="Z50" s="32">
        <f>+IF(X50&lt;&gt;0,+(Y50/X50)*100,0)</f>
        <v>2.9173073730350159</v>
      </c>
      <c r="AA50" s="29">
        <f>SUM(AA37:AA49)</f>
        <v>72711292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-77517080</v>
      </c>
      <c r="D51" s="39">
        <f t="shared" si="2"/>
        <v>0</v>
      </c>
      <c r="E51" s="40">
        <f t="shared" si="2"/>
        <v>-53931594</v>
      </c>
      <c r="F51" s="41">
        <f t="shared" si="2"/>
        <v>-67693310</v>
      </c>
      <c r="G51" s="41">
        <f t="shared" si="2"/>
        <v>-3672185</v>
      </c>
      <c r="H51" s="41">
        <f t="shared" si="2"/>
        <v>-7185244</v>
      </c>
      <c r="I51" s="41">
        <f t="shared" si="2"/>
        <v>-2363848</v>
      </c>
      <c r="J51" s="41">
        <f t="shared" si="2"/>
        <v>-13221277</v>
      </c>
      <c r="K51" s="41">
        <f t="shared" si="2"/>
        <v>-6031082</v>
      </c>
      <c r="L51" s="41">
        <f t="shared" si="2"/>
        <v>-4332988</v>
      </c>
      <c r="M51" s="41">
        <f t="shared" si="2"/>
        <v>-5646717</v>
      </c>
      <c r="N51" s="41">
        <f t="shared" si="2"/>
        <v>-16010787</v>
      </c>
      <c r="O51" s="41">
        <f t="shared" si="2"/>
        <v>-8170367</v>
      </c>
      <c r="P51" s="41">
        <f t="shared" si="2"/>
        <v>-3111730</v>
      </c>
      <c r="Q51" s="41">
        <f t="shared" si="2"/>
        <v>-10590593</v>
      </c>
      <c r="R51" s="41">
        <f t="shared" si="2"/>
        <v>-21872690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-51104754</v>
      </c>
      <c r="X51" s="41">
        <f t="shared" si="2"/>
        <v>-45892647</v>
      </c>
      <c r="Y51" s="41">
        <f t="shared" si="2"/>
        <v>-5212107</v>
      </c>
      <c r="Z51" s="42">
        <f>+IF(X51&lt;&gt;0,+(Y51/X51)*100,0)</f>
        <v>11.357172315643506</v>
      </c>
      <c r="AA51" s="39">
        <f>+AA35-AA50</f>
        <v>-67693310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-77517080</v>
      </c>
      <c r="D54" s="48">
        <f t="shared" si="3"/>
        <v>0</v>
      </c>
      <c r="E54" s="49">
        <f t="shared" si="3"/>
        <v>-53931594</v>
      </c>
      <c r="F54" s="50">
        <f t="shared" si="3"/>
        <v>-67693310</v>
      </c>
      <c r="G54" s="50">
        <f t="shared" si="3"/>
        <v>-3672185</v>
      </c>
      <c r="H54" s="50">
        <f t="shared" si="3"/>
        <v>-7185244</v>
      </c>
      <c r="I54" s="50">
        <f t="shared" si="3"/>
        <v>-2363848</v>
      </c>
      <c r="J54" s="50">
        <f t="shared" si="3"/>
        <v>-13221277</v>
      </c>
      <c r="K54" s="50">
        <f t="shared" si="3"/>
        <v>-6031082</v>
      </c>
      <c r="L54" s="50">
        <f t="shared" si="3"/>
        <v>-4332988</v>
      </c>
      <c r="M54" s="50">
        <f t="shared" si="3"/>
        <v>-5646717</v>
      </c>
      <c r="N54" s="50">
        <f t="shared" si="3"/>
        <v>-16010787</v>
      </c>
      <c r="O54" s="50">
        <f t="shared" si="3"/>
        <v>-8170367</v>
      </c>
      <c r="P54" s="50">
        <f t="shared" si="3"/>
        <v>-3111730</v>
      </c>
      <c r="Q54" s="50">
        <f t="shared" si="3"/>
        <v>-10590593</v>
      </c>
      <c r="R54" s="50">
        <f t="shared" si="3"/>
        <v>-21872690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-51104754</v>
      </c>
      <c r="X54" s="50">
        <f t="shared" si="3"/>
        <v>-45892647</v>
      </c>
      <c r="Y54" s="50">
        <f t="shared" si="3"/>
        <v>-5212107</v>
      </c>
      <c r="Z54" s="51">
        <f>+IF(X54&lt;&gt;0,+(Y54/X54)*100,0)</f>
        <v>11.357172315643506</v>
      </c>
      <c r="AA54" s="48">
        <f>SUM(AA51:AA53)</f>
        <v>-67693310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-77517080</v>
      </c>
      <c r="D56" s="54">
        <f>+D54-D55</f>
        <v>0</v>
      </c>
      <c r="E56" s="55">
        <f t="shared" si="4"/>
        <v>-53931594</v>
      </c>
      <c r="F56" s="56">
        <f t="shared" si="4"/>
        <v>-67693310</v>
      </c>
      <c r="G56" s="56">
        <f t="shared" si="4"/>
        <v>-3672185</v>
      </c>
      <c r="H56" s="56">
        <f t="shared" si="4"/>
        <v>-7185244</v>
      </c>
      <c r="I56" s="56">
        <f t="shared" si="4"/>
        <v>-2363848</v>
      </c>
      <c r="J56" s="56">
        <f t="shared" si="4"/>
        <v>-13221277</v>
      </c>
      <c r="K56" s="56">
        <f t="shared" si="4"/>
        <v>-6031082</v>
      </c>
      <c r="L56" s="56">
        <f t="shared" si="4"/>
        <v>-4332988</v>
      </c>
      <c r="M56" s="56">
        <f t="shared" si="4"/>
        <v>-5646717</v>
      </c>
      <c r="N56" s="56">
        <f t="shared" si="4"/>
        <v>-16010787</v>
      </c>
      <c r="O56" s="56">
        <f t="shared" si="4"/>
        <v>-8170367</v>
      </c>
      <c r="P56" s="56">
        <f t="shared" si="4"/>
        <v>-3111730</v>
      </c>
      <c r="Q56" s="56">
        <f t="shared" si="4"/>
        <v>-10590593</v>
      </c>
      <c r="R56" s="56">
        <f t="shared" si="4"/>
        <v>-21872690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-51104754</v>
      </c>
      <c r="X56" s="56">
        <f t="shared" si="4"/>
        <v>-45892647</v>
      </c>
      <c r="Y56" s="56">
        <f t="shared" si="4"/>
        <v>-5212107</v>
      </c>
      <c r="Z56" s="57">
        <f>+IF(X56&lt;&gt;0,+(Y56/X56)*100,0)</f>
        <v>11.357172315643506</v>
      </c>
      <c r="AA56" s="54">
        <f>+AA54-AA55</f>
        <v>-67693310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-77517080</v>
      </c>
      <c r="D59" s="48">
        <f>SUM(D56:D58)</f>
        <v>0</v>
      </c>
      <c r="E59" s="49">
        <f t="shared" si="5"/>
        <v>-53931594</v>
      </c>
      <c r="F59" s="50">
        <f t="shared" si="5"/>
        <v>-67693310</v>
      </c>
      <c r="G59" s="50">
        <f t="shared" si="5"/>
        <v>-3672185</v>
      </c>
      <c r="H59" s="50">
        <f t="shared" si="5"/>
        <v>-7185244</v>
      </c>
      <c r="I59" s="50">
        <f t="shared" si="5"/>
        <v>-2363848</v>
      </c>
      <c r="J59" s="50">
        <f t="shared" si="5"/>
        <v>-13221277</v>
      </c>
      <c r="K59" s="50">
        <f t="shared" si="5"/>
        <v>-6031082</v>
      </c>
      <c r="L59" s="50">
        <f t="shared" si="5"/>
        <v>-4332988</v>
      </c>
      <c r="M59" s="50">
        <f t="shared" si="5"/>
        <v>-5646717</v>
      </c>
      <c r="N59" s="50">
        <f t="shared" si="5"/>
        <v>-16010787</v>
      </c>
      <c r="O59" s="50">
        <f t="shared" si="5"/>
        <v>-8170367</v>
      </c>
      <c r="P59" s="50">
        <f t="shared" si="5"/>
        <v>-3111730</v>
      </c>
      <c r="Q59" s="50">
        <f t="shared" si="5"/>
        <v>-10590593</v>
      </c>
      <c r="R59" s="50">
        <f t="shared" si="5"/>
        <v>-21872690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-51104754</v>
      </c>
      <c r="X59" s="50">
        <f t="shared" si="5"/>
        <v>-45892647</v>
      </c>
      <c r="Y59" s="50">
        <f t="shared" si="5"/>
        <v>-5212107</v>
      </c>
      <c r="Z59" s="51">
        <f>+IF(X59&lt;&gt;0,+(Y59/X59)*100,0)</f>
        <v>11.357172315643506</v>
      </c>
      <c r="AA59" s="48">
        <f>SUM(AA56:AA58)</f>
        <v>-67693310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-77517080</v>
      </c>
      <c r="D62" s="65">
        <f>SUM(D59:D61)</f>
        <v>0</v>
      </c>
      <c r="E62" s="66">
        <f t="shared" si="6"/>
        <v>-53931594</v>
      </c>
      <c r="F62" s="67">
        <f t="shared" si="6"/>
        <v>-67693310</v>
      </c>
      <c r="G62" s="67">
        <f t="shared" si="6"/>
        <v>-3672185</v>
      </c>
      <c r="H62" s="67">
        <f t="shared" si="6"/>
        <v>-7185244</v>
      </c>
      <c r="I62" s="67">
        <f t="shared" si="6"/>
        <v>-2363848</v>
      </c>
      <c r="J62" s="67">
        <f t="shared" si="6"/>
        <v>-13221277</v>
      </c>
      <c r="K62" s="67">
        <f t="shared" si="6"/>
        <v>-6031082</v>
      </c>
      <c r="L62" s="67">
        <f t="shared" si="6"/>
        <v>-4332988</v>
      </c>
      <c r="M62" s="67">
        <f t="shared" si="6"/>
        <v>-5646717</v>
      </c>
      <c r="N62" s="67">
        <f t="shared" si="6"/>
        <v>-16010787</v>
      </c>
      <c r="O62" s="67">
        <f t="shared" si="6"/>
        <v>-8170367</v>
      </c>
      <c r="P62" s="67">
        <f t="shared" si="6"/>
        <v>-3111730</v>
      </c>
      <c r="Q62" s="67">
        <f t="shared" si="6"/>
        <v>-10590593</v>
      </c>
      <c r="R62" s="67">
        <f t="shared" si="6"/>
        <v>-21872690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-51104754</v>
      </c>
      <c r="X62" s="67">
        <f t="shared" si="6"/>
        <v>-45892647</v>
      </c>
      <c r="Y62" s="67">
        <f t="shared" si="6"/>
        <v>-5212107</v>
      </c>
      <c r="Z62" s="68">
        <f>+IF(X62&lt;&gt;0,+(Y62/X62)*100,0)</f>
        <v>11.357172315643506</v>
      </c>
      <c r="AA62" s="65">
        <f>SUM(AA59:AA61)</f>
        <v>-67693310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116523162</v>
      </c>
      <c r="D6" s="20">
        <v>0</v>
      </c>
      <c r="E6" s="21">
        <v>134690000</v>
      </c>
      <c r="F6" s="22">
        <v>176524000</v>
      </c>
      <c r="G6" s="22">
        <v>0</v>
      </c>
      <c r="H6" s="22">
        <v>0</v>
      </c>
      <c r="I6" s="22">
        <v>12010524</v>
      </c>
      <c r="J6" s="22">
        <v>12010524</v>
      </c>
      <c r="K6" s="22">
        <v>17180799</v>
      </c>
      <c r="L6" s="22">
        <v>15246618</v>
      </c>
      <c r="M6" s="22">
        <v>17862532</v>
      </c>
      <c r="N6" s="22">
        <v>50289949</v>
      </c>
      <c r="O6" s="22">
        <v>13314511</v>
      </c>
      <c r="P6" s="22">
        <v>14106324</v>
      </c>
      <c r="Q6" s="22">
        <v>17453171</v>
      </c>
      <c r="R6" s="22">
        <v>44874006</v>
      </c>
      <c r="S6" s="22">
        <v>0</v>
      </c>
      <c r="T6" s="22">
        <v>0</v>
      </c>
      <c r="U6" s="22">
        <v>0</v>
      </c>
      <c r="V6" s="22">
        <v>0</v>
      </c>
      <c r="W6" s="22">
        <v>107174479</v>
      </c>
      <c r="X6" s="22">
        <v>132392997</v>
      </c>
      <c r="Y6" s="22">
        <v>-25218518</v>
      </c>
      <c r="Z6" s="23">
        <v>-19.048226546302899</v>
      </c>
      <c r="AA6" s="20">
        <v>176524000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25375000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19031247</v>
      </c>
      <c r="Y13" s="22">
        <v>-19031247</v>
      </c>
      <c r="Z13" s="23">
        <v>-100</v>
      </c>
      <c r="AA13" s="20">
        <v>25375000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1000000</v>
      </c>
      <c r="F26" s="22">
        <v>3000000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2250000</v>
      </c>
      <c r="Y26" s="22">
        <v>-2250000</v>
      </c>
      <c r="Z26" s="23">
        <v>-100</v>
      </c>
      <c r="AA26" s="20">
        <v>3000000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396830000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116523162</v>
      </c>
      <c r="D35" s="29">
        <f t="shared" ref="D35:Y35" si="0">SUM(D6:D34)</f>
        <v>0</v>
      </c>
      <c r="E35" s="30">
        <f t="shared" si="0"/>
        <v>532520000</v>
      </c>
      <c r="F35" s="31">
        <f t="shared" si="0"/>
        <v>204899000</v>
      </c>
      <c r="G35" s="31">
        <f t="shared" si="0"/>
        <v>0</v>
      </c>
      <c r="H35" s="31">
        <f t="shared" si="0"/>
        <v>0</v>
      </c>
      <c r="I35" s="31">
        <f t="shared" si="0"/>
        <v>12010524</v>
      </c>
      <c r="J35" s="31">
        <f t="shared" si="0"/>
        <v>12010524</v>
      </c>
      <c r="K35" s="31">
        <f t="shared" si="0"/>
        <v>17180799</v>
      </c>
      <c r="L35" s="31">
        <f t="shared" si="0"/>
        <v>15246618</v>
      </c>
      <c r="M35" s="31">
        <f t="shared" si="0"/>
        <v>17862532</v>
      </c>
      <c r="N35" s="31">
        <f t="shared" si="0"/>
        <v>50289949</v>
      </c>
      <c r="O35" s="31">
        <f t="shared" si="0"/>
        <v>13314511</v>
      </c>
      <c r="P35" s="31">
        <f t="shared" si="0"/>
        <v>14106324</v>
      </c>
      <c r="Q35" s="31">
        <f t="shared" si="0"/>
        <v>17453171</v>
      </c>
      <c r="R35" s="31">
        <f t="shared" si="0"/>
        <v>44874006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107174479</v>
      </c>
      <c r="X35" s="31">
        <f t="shared" si="0"/>
        <v>153674244</v>
      </c>
      <c r="Y35" s="31">
        <f t="shared" si="0"/>
        <v>-46499765</v>
      </c>
      <c r="Z35" s="32">
        <f>+IF(X35&lt;&gt;0,+(Y35/X35)*100,0)</f>
        <v>-30.25865869885132</v>
      </c>
      <c r="AA35" s="29">
        <f>SUM(AA6:AA34)</f>
        <v>204899000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53286000</v>
      </c>
      <c r="F37" s="22">
        <v>3442335</v>
      </c>
      <c r="G37" s="22">
        <v>0</v>
      </c>
      <c r="H37" s="22">
        <v>0</v>
      </c>
      <c r="I37" s="22">
        <v>364814</v>
      </c>
      <c r="J37" s="22">
        <v>364814</v>
      </c>
      <c r="K37" s="22">
        <v>0</v>
      </c>
      <c r="L37" s="22">
        <v>884286</v>
      </c>
      <c r="M37" s="22">
        <v>955156</v>
      </c>
      <c r="N37" s="22">
        <v>1839442</v>
      </c>
      <c r="O37" s="22">
        <v>0</v>
      </c>
      <c r="P37" s="22">
        <v>598703</v>
      </c>
      <c r="Q37" s="22">
        <v>973796</v>
      </c>
      <c r="R37" s="22">
        <v>1572499</v>
      </c>
      <c r="S37" s="22">
        <v>0</v>
      </c>
      <c r="T37" s="22">
        <v>0</v>
      </c>
      <c r="U37" s="22">
        <v>0</v>
      </c>
      <c r="V37" s="22">
        <v>0</v>
      </c>
      <c r="W37" s="22">
        <v>3776755</v>
      </c>
      <c r="X37" s="22">
        <v>2581749</v>
      </c>
      <c r="Y37" s="22">
        <v>1195006</v>
      </c>
      <c r="Z37" s="23">
        <v>46.286683949524139</v>
      </c>
      <c r="AA37" s="20">
        <v>3442335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209894094</v>
      </c>
      <c r="D39" s="20">
        <v>0</v>
      </c>
      <c r="E39" s="21">
        <v>200000000</v>
      </c>
      <c r="F39" s="22">
        <v>210000000</v>
      </c>
      <c r="G39" s="22">
        <v>0</v>
      </c>
      <c r="H39" s="22">
        <v>0</v>
      </c>
      <c r="I39" s="22">
        <v>96493</v>
      </c>
      <c r="J39" s="22">
        <v>96493</v>
      </c>
      <c r="K39" s="22">
        <v>86803049</v>
      </c>
      <c r="L39" s="22">
        <v>15080744</v>
      </c>
      <c r="M39" s="22">
        <v>2914083</v>
      </c>
      <c r="N39" s="22">
        <v>104797876</v>
      </c>
      <c r="O39" s="22">
        <v>27866590</v>
      </c>
      <c r="P39" s="22">
        <v>15807565</v>
      </c>
      <c r="Q39" s="22">
        <v>17057082</v>
      </c>
      <c r="R39" s="22">
        <v>60731237</v>
      </c>
      <c r="S39" s="22">
        <v>0</v>
      </c>
      <c r="T39" s="22">
        <v>0</v>
      </c>
      <c r="U39" s="22">
        <v>0</v>
      </c>
      <c r="V39" s="22">
        <v>0</v>
      </c>
      <c r="W39" s="22">
        <v>165625606</v>
      </c>
      <c r="X39" s="22">
        <v>157500000</v>
      </c>
      <c r="Y39" s="22">
        <v>8125606</v>
      </c>
      <c r="Z39" s="23">
        <v>5.1591149206349201</v>
      </c>
      <c r="AA39" s="20">
        <v>210000000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-2405511</v>
      </c>
      <c r="D43" s="20">
        <v>0</v>
      </c>
      <c r="E43" s="21">
        <v>0</v>
      </c>
      <c r="F43" s="22">
        <v>32241570</v>
      </c>
      <c r="G43" s="22">
        <v>0</v>
      </c>
      <c r="H43" s="22">
        <v>0</v>
      </c>
      <c r="I43" s="22">
        <v>0</v>
      </c>
      <c r="J43" s="22">
        <v>0</v>
      </c>
      <c r="K43" s="22">
        <v>10297424</v>
      </c>
      <c r="L43" s="22">
        <v>4933768</v>
      </c>
      <c r="M43" s="22">
        <v>885812</v>
      </c>
      <c r="N43" s="22">
        <v>16117004</v>
      </c>
      <c r="O43" s="22">
        <v>56207</v>
      </c>
      <c r="P43" s="22">
        <v>57573</v>
      </c>
      <c r="Q43" s="22">
        <v>0</v>
      </c>
      <c r="R43" s="22">
        <v>113780</v>
      </c>
      <c r="S43" s="22">
        <v>0</v>
      </c>
      <c r="T43" s="22">
        <v>0</v>
      </c>
      <c r="U43" s="22">
        <v>0</v>
      </c>
      <c r="V43" s="22">
        <v>0</v>
      </c>
      <c r="W43" s="22">
        <v>16230784</v>
      </c>
      <c r="X43" s="22">
        <v>24181182</v>
      </c>
      <c r="Y43" s="22">
        <v>-7950398</v>
      </c>
      <c r="Z43" s="23">
        <v>-32.878450689465879</v>
      </c>
      <c r="AA43" s="20">
        <v>32241570</v>
      </c>
    </row>
    <row r="44" spans="1:27" x14ac:dyDescent="0.25">
      <c r="A44" s="19" t="s">
        <v>70</v>
      </c>
      <c r="B44" s="15" t="s">
        <v>32</v>
      </c>
      <c r="C44" s="20">
        <v>12407826</v>
      </c>
      <c r="D44" s="20">
        <v>0</v>
      </c>
      <c r="E44" s="21">
        <v>5000000</v>
      </c>
      <c r="F44" s="22">
        <v>8000000</v>
      </c>
      <c r="G44" s="22">
        <v>315760</v>
      </c>
      <c r="H44" s="22">
        <v>1436536</v>
      </c>
      <c r="I44" s="22">
        <v>0</v>
      </c>
      <c r="J44" s="22">
        <v>1752296</v>
      </c>
      <c r="K44" s="22">
        <v>0</v>
      </c>
      <c r="L44" s="22">
        <v>0</v>
      </c>
      <c r="M44" s="22">
        <v>240500</v>
      </c>
      <c r="N44" s="22">
        <v>240500</v>
      </c>
      <c r="O44" s="22">
        <v>0</v>
      </c>
      <c r="P44" s="22">
        <v>36650</v>
      </c>
      <c r="Q44" s="22">
        <v>0</v>
      </c>
      <c r="R44" s="22">
        <v>36650</v>
      </c>
      <c r="S44" s="22">
        <v>0</v>
      </c>
      <c r="T44" s="22">
        <v>0</v>
      </c>
      <c r="U44" s="22">
        <v>0</v>
      </c>
      <c r="V44" s="22">
        <v>0</v>
      </c>
      <c r="W44" s="22">
        <v>2029446</v>
      </c>
      <c r="X44" s="22">
        <v>6000003</v>
      </c>
      <c r="Y44" s="22">
        <v>-3970557</v>
      </c>
      <c r="Z44" s="23">
        <v>-66.175916912041544</v>
      </c>
      <c r="AA44" s="20">
        <v>8000000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43000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7282</v>
      </c>
      <c r="M47" s="22">
        <v>7991</v>
      </c>
      <c r="N47" s="22">
        <v>15273</v>
      </c>
      <c r="O47" s="22">
        <v>0</v>
      </c>
      <c r="P47" s="22">
        <v>5087</v>
      </c>
      <c r="Q47" s="22">
        <v>8172</v>
      </c>
      <c r="R47" s="22">
        <v>13259</v>
      </c>
      <c r="S47" s="22">
        <v>0</v>
      </c>
      <c r="T47" s="22">
        <v>0</v>
      </c>
      <c r="U47" s="22">
        <v>0</v>
      </c>
      <c r="V47" s="22">
        <v>0</v>
      </c>
      <c r="W47" s="22">
        <v>28532</v>
      </c>
      <c r="X47" s="22">
        <v>32247</v>
      </c>
      <c r="Y47" s="22">
        <v>-3715</v>
      </c>
      <c r="Z47" s="23">
        <v>-11.520451514869601</v>
      </c>
      <c r="AA47" s="20">
        <v>43000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219896409</v>
      </c>
      <c r="D50" s="29">
        <f t="shared" ref="D50:Y50" si="1">SUM(D37:D49)</f>
        <v>0</v>
      </c>
      <c r="E50" s="30">
        <f t="shared" si="1"/>
        <v>258286000</v>
      </c>
      <c r="F50" s="31">
        <f t="shared" si="1"/>
        <v>253726905</v>
      </c>
      <c r="G50" s="31">
        <f t="shared" si="1"/>
        <v>315760</v>
      </c>
      <c r="H50" s="31">
        <f t="shared" si="1"/>
        <v>1436536</v>
      </c>
      <c r="I50" s="31">
        <f t="shared" si="1"/>
        <v>461307</v>
      </c>
      <c r="J50" s="31">
        <f t="shared" si="1"/>
        <v>2213603</v>
      </c>
      <c r="K50" s="31">
        <f t="shared" si="1"/>
        <v>97100473</v>
      </c>
      <c r="L50" s="31">
        <f t="shared" si="1"/>
        <v>20906080</v>
      </c>
      <c r="M50" s="31">
        <f t="shared" si="1"/>
        <v>5003542</v>
      </c>
      <c r="N50" s="31">
        <f t="shared" si="1"/>
        <v>123010095</v>
      </c>
      <c r="O50" s="31">
        <f t="shared" si="1"/>
        <v>27922797</v>
      </c>
      <c r="P50" s="31">
        <f t="shared" si="1"/>
        <v>16505578</v>
      </c>
      <c r="Q50" s="31">
        <f t="shared" si="1"/>
        <v>18039050</v>
      </c>
      <c r="R50" s="31">
        <f t="shared" si="1"/>
        <v>62467425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187691123</v>
      </c>
      <c r="X50" s="31">
        <f t="shared" si="1"/>
        <v>190295181</v>
      </c>
      <c r="Y50" s="31">
        <f t="shared" si="1"/>
        <v>-2604058</v>
      </c>
      <c r="Z50" s="32">
        <f>+IF(X50&lt;&gt;0,+(Y50/X50)*100,0)</f>
        <v>-1.3684308695131906</v>
      </c>
      <c r="AA50" s="29">
        <f>SUM(AA37:AA49)</f>
        <v>253726905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-103373247</v>
      </c>
      <c r="D51" s="39">
        <f t="shared" si="2"/>
        <v>0</v>
      </c>
      <c r="E51" s="40">
        <f t="shared" si="2"/>
        <v>274234000</v>
      </c>
      <c r="F51" s="41">
        <f t="shared" si="2"/>
        <v>-48827905</v>
      </c>
      <c r="G51" s="41">
        <f t="shared" si="2"/>
        <v>-315760</v>
      </c>
      <c r="H51" s="41">
        <f t="shared" si="2"/>
        <v>-1436536</v>
      </c>
      <c r="I51" s="41">
        <f t="shared" si="2"/>
        <v>11549217</v>
      </c>
      <c r="J51" s="41">
        <f t="shared" si="2"/>
        <v>9796921</v>
      </c>
      <c r="K51" s="41">
        <f t="shared" si="2"/>
        <v>-79919674</v>
      </c>
      <c r="L51" s="41">
        <f t="shared" si="2"/>
        <v>-5659462</v>
      </c>
      <c r="M51" s="41">
        <f t="shared" si="2"/>
        <v>12858990</v>
      </c>
      <c r="N51" s="41">
        <f t="shared" si="2"/>
        <v>-72720146</v>
      </c>
      <c r="O51" s="41">
        <f t="shared" si="2"/>
        <v>-14608286</v>
      </c>
      <c r="P51" s="41">
        <f t="shared" si="2"/>
        <v>-2399254</v>
      </c>
      <c r="Q51" s="41">
        <f t="shared" si="2"/>
        <v>-585879</v>
      </c>
      <c r="R51" s="41">
        <f t="shared" si="2"/>
        <v>-17593419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-80516644</v>
      </c>
      <c r="X51" s="41">
        <f t="shared" si="2"/>
        <v>-36620937</v>
      </c>
      <c r="Y51" s="41">
        <f t="shared" si="2"/>
        <v>-43895707</v>
      </c>
      <c r="Z51" s="42">
        <f>+IF(X51&lt;&gt;0,+(Y51/X51)*100,0)</f>
        <v>119.86505697546734</v>
      </c>
      <c r="AA51" s="39">
        <f>+AA35-AA50</f>
        <v>-48827905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-103373247</v>
      </c>
      <c r="D54" s="48">
        <f t="shared" si="3"/>
        <v>0</v>
      </c>
      <c r="E54" s="49">
        <f t="shared" si="3"/>
        <v>274234000</v>
      </c>
      <c r="F54" s="50">
        <f t="shared" si="3"/>
        <v>-48827905</v>
      </c>
      <c r="G54" s="50">
        <f t="shared" si="3"/>
        <v>-315760</v>
      </c>
      <c r="H54" s="50">
        <f t="shared" si="3"/>
        <v>-1436536</v>
      </c>
      <c r="I54" s="50">
        <f t="shared" si="3"/>
        <v>11549217</v>
      </c>
      <c r="J54" s="50">
        <f t="shared" si="3"/>
        <v>9796921</v>
      </c>
      <c r="K54" s="50">
        <f t="shared" si="3"/>
        <v>-79919674</v>
      </c>
      <c r="L54" s="50">
        <f t="shared" si="3"/>
        <v>-5659462</v>
      </c>
      <c r="M54" s="50">
        <f t="shared" si="3"/>
        <v>12858990</v>
      </c>
      <c r="N54" s="50">
        <f t="shared" si="3"/>
        <v>-72720146</v>
      </c>
      <c r="O54" s="50">
        <f t="shared" si="3"/>
        <v>-14608286</v>
      </c>
      <c r="P54" s="50">
        <f t="shared" si="3"/>
        <v>-2399254</v>
      </c>
      <c r="Q54" s="50">
        <f t="shared" si="3"/>
        <v>-585879</v>
      </c>
      <c r="R54" s="50">
        <f t="shared" si="3"/>
        <v>-17593419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-80516644</v>
      </c>
      <c r="X54" s="50">
        <f t="shared" si="3"/>
        <v>-36620937</v>
      </c>
      <c r="Y54" s="50">
        <f t="shared" si="3"/>
        <v>-43895707</v>
      </c>
      <c r="Z54" s="51">
        <f>+IF(X54&lt;&gt;0,+(Y54/X54)*100,0)</f>
        <v>119.86505697546734</v>
      </c>
      <c r="AA54" s="48">
        <f>SUM(AA51:AA53)</f>
        <v>-48827905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-103373247</v>
      </c>
      <c r="D56" s="54">
        <f>+D54-D55</f>
        <v>0</v>
      </c>
      <c r="E56" s="55">
        <f t="shared" si="4"/>
        <v>274234000</v>
      </c>
      <c r="F56" s="56">
        <f t="shared" si="4"/>
        <v>-48827905</v>
      </c>
      <c r="G56" s="56">
        <f t="shared" si="4"/>
        <v>-315760</v>
      </c>
      <c r="H56" s="56">
        <f t="shared" si="4"/>
        <v>-1436536</v>
      </c>
      <c r="I56" s="56">
        <f t="shared" si="4"/>
        <v>11549217</v>
      </c>
      <c r="J56" s="56">
        <f t="shared" si="4"/>
        <v>9796921</v>
      </c>
      <c r="K56" s="56">
        <f t="shared" si="4"/>
        <v>-79919674</v>
      </c>
      <c r="L56" s="56">
        <f t="shared" si="4"/>
        <v>-5659462</v>
      </c>
      <c r="M56" s="56">
        <f t="shared" si="4"/>
        <v>12858990</v>
      </c>
      <c r="N56" s="56">
        <f t="shared" si="4"/>
        <v>-72720146</v>
      </c>
      <c r="O56" s="56">
        <f t="shared" si="4"/>
        <v>-14608286</v>
      </c>
      <c r="P56" s="56">
        <f t="shared" si="4"/>
        <v>-2399254</v>
      </c>
      <c r="Q56" s="56">
        <f t="shared" si="4"/>
        <v>-585879</v>
      </c>
      <c r="R56" s="56">
        <f t="shared" si="4"/>
        <v>-17593419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-80516644</v>
      </c>
      <c r="X56" s="56">
        <f t="shared" si="4"/>
        <v>-36620937</v>
      </c>
      <c r="Y56" s="56">
        <f t="shared" si="4"/>
        <v>-43895707</v>
      </c>
      <c r="Z56" s="57">
        <f>+IF(X56&lt;&gt;0,+(Y56/X56)*100,0)</f>
        <v>119.86505697546734</v>
      </c>
      <c r="AA56" s="54">
        <f>+AA54-AA55</f>
        <v>-48827905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-103373247</v>
      </c>
      <c r="D59" s="48">
        <f>SUM(D56:D58)</f>
        <v>0</v>
      </c>
      <c r="E59" s="49">
        <f t="shared" si="5"/>
        <v>274234000</v>
      </c>
      <c r="F59" s="50">
        <f t="shared" si="5"/>
        <v>-48827905</v>
      </c>
      <c r="G59" s="50">
        <f t="shared" si="5"/>
        <v>-315760</v>
      </c>
      <c r="H59" s="50">
        <f t="shared" si="5"/>
        <v>-1436536</v>
      </c>
      <c r="I59" s="50">
        <f t="shared" si="5"/>
        <v>11549217</v>
      </c>
      <c r="J59" s="50">
        <f t="shared" si="5"/>
        <v>9796921</v>
      </c>
      <c r="K59" s="50">
        <f t="shared" si="5"/>
        <v>-79919674</v>
      </c>
      <c r="L59" s="50">
        <f t="shared" si="5"/>
        <v>-5659462</v>
      </c>
      <c r="M59" s="50">
        <f t="shared" si="5"/>
        <v>12858990</v>
      </c>
      <c r="N59" s="50">
        <f t="shared" si="5"/>
        <v>-72720146</v>
      </c>
      <c r="O59" s="50">
        <f t="shared" si="5"/>
        <v>-14608286</v>
      </c>
      <c r="P59" s="50">
        <f t="shared" si="5"/>
        <v>-2399254</v>
      </c>
      <c r="Q59" s="50">
        <f t="shared" si="5"/>
        <v>-585879</v>
      </c>
      <c r="R59" s="50">
        <f t="shared" si="5"/>
        <v>-17593419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-80516644</v>
      </c>
      <c r="X59" s="50">
        <f t="shared" si="5"/>
        <v>-36620937</v>
      </c>
      <c r="Y59" s="50">
        <f t="shared" si="5"/>
        <v>-43895707</v>
      </c>
      <c r="Z59" s="51">
        <f>+IF(X59&lt;&gt;0,+(Y59/X59)*100,0)</f>
        <v>119.86505697546734</v>
      </c>
      <c r="AA59" s="48">
        <f>SUM(AA56:AA58)</f>
        <v>-48827905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-103373247</v>
      </c>
      <c r="D62" s="65">
        <f>SUM(D59:D61)</f>
        <v>0</v>
      </c>
      <c r="E62" s="66">
        <f t="shared" si="6"/>
        <v>274234000</v>
      </c>
      <c r="F62" s="67">
        <f t="shared" si="6"/>
        <v>-48827905</v>
      </c>
      <c r="G62" s="67">
        <f t="shared" si="6"/>
        <v>-315760</v>
      </c>
      <c r="H62" s="67">
        <f t="shared" si="6"/>
        <v>-1436536</v>
      </c>
      <c r="I62" s="67">
        <f t="shared" si="6"/>
        <v>11549217</v>
      </c>
      <c r="J62" s="67">
        <f t="shared" si="6"/>
        <v>9796921</v>
      </c>
      <c r="K62" s="67">
        <f t="shared" si="6"/>
        <v>-79919674</v>
      </c>
      <c r="L62" s="67">
        <f t="shared" si="6"/>
        <v>-5659462</v>
      </c>
      <c r="M62" s="67">
        <f t="shared" si="6"/>
        <v>12858990</v>
      </c>
      <c r="N62" s="67">
        <f t="shared" si="6"/>
        <v>-72720146</v>
      </c>
      <c r="O62" s="67">
        <f t="shared" si="6"/>
        <v>-14608286</v>
      </c>
      <c r="P62" s="67">
        <f t="shared" si="6"/>
        <v>-2399254</v>
      </c>
      <c r="Q62" s="67">
        <f t="shared" si="6"/>
        <v>-585879</v>
      </c>
      <c r="R62" s="67">
        <f t="shared" si="6"/>
        <v>-17593419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-80516644</v>
      </c>
      <c r="X62" s="67">
        <f t="shared" si="6"/>
        <v>-36620937</v>
      </c>
      <c r="Y62" s="67">
        <f t="shared" si="6"/>
        <v>-43895707</v>
      </c>
      <c r="Z62" s="68">
        <f>+IF(X62&lt;&gt;0,+(Y62/X62)*100,0)</f>
        <v>119.86505697546734</v>
      </c>
      <c r="AA62" s="65">
        <f>SUM(AA59:AA61)</f>
        <v>-48827905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102053947</v>
      </c>
      <c r="D6" s="20">
        <v>0</v>
      </c>
      <c r="E6" s="21">
        <v>110761968</v>
      </c>
      <c r="F6" s="22">
        <v>110761968</v>
      </c>
      <c r="G6" s="22">
        <v>4069434</v>
      </c>
      <c r="H6" s="22">
        <v>4914591</v>
      </c>
      <c r="I6" s="22">
        <v>4818818</v>
      </c>
      <c r="J6" s="22">
        <v>13802843</v>
      </c>
      <c r="K6" s="22">
        <v>3930180</v>
      </c>
      <c r="L6" s="22">
        <v>3563422</v>
      </c>
      <c r="M6" s="22">
        <v>4061867</v>
      </c>
      <c r="N6" s="22">
        <v>11555469</v>
      </c>
      <c r="O6" s="22">
        <v>3948306</v>
      </c>
      <c r="P6" s="22">
        <v>5000202</v>
      </c>
      <c r="Q6" s="22">
        <v>0</v>
      </c>
      <c r="R6" s="22">
        <v>8948508</v>
      </c>
      <c r="S6" s="22">
        <v>0</v>
      </c>
      <c r="T6" s="22">
        <v>0</v>
      </c>
      <c r="U6" s="22">
        <v>0</v>
      </c>
      <c r="V6" s="22">
        <v>0</v>
      </c>
      <c r="W6" s="22">
        <v>34306820</v>
      </c>
      <c r="X6" s="22">
        <v>83071485</v>
      </c>
      <c r="Y6" s="22">
        <v>-48764665</v>
      </c>
      <c r="Z6" s="23">
        <v>-58.702050408753379</v>
      </c>
      <c r="AA6" s="20">
        <v>110761968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102053947</v>
      </c>
      <c r="D35" s="29">
        <f t="shared" ref="D35:Y35" si="0">SUM(D6:D34)</f>
        <v>0</v>
      </c>
      <c r="E35" s="30">
        <f t="shared" si="0"/>
        <v>110761968</v>
      </c>
      <c r="F35" s="31">
        <f t="shared" si="0"/>
        <v>110761968</v>
      </c>
      <c r="G35" s="31">
        <f t="shared" si="0"/>
        <v>4069434</v>
      </c>
      <c r="H35" s="31">
        <f t="shared" si="0"/>
        <v>4914591</v>
      </c>
      <c r="I35" s="31">
        <f t="shared" si="0"/>
        <v>4818818</v>
      </c>
      <c r="J35" s="31">
        <f t="shared" si="0"/>
        <v>13802843</v>
      </c>
      <c r="K35" s="31">
        <f t="shared" si="0"/>
        <v>3930180</v>
      </c>
      <c r="L35" s="31">
        <f t="shared" si="0"/>
        <v>3563422</v>
      </c>
      <c r="M35" s="31">
        <f t="shared" si="0"/>
        <v>4061867</v>
      </c>
      <c r="N35" s="31">
        <f t="shared" si="0"/>
        <v>11555469</v>
      </c>
      <c r="O35" s="31">
        <f t="shared" si="0"/>
        <v>3948306</v>
      </c>
      <c r="P35" s="31">
        <f t="shared" si="0"/>
        <v>5000202</v>
      </c>
      <c r="Q35" s="31">
        <f t="shared" si="0"/>
        <v>0</v>
      </c>
      <c r="R35" s="31">
        <f t="shared" si="0"/>
        <v>8948508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34306820</v>
      </c>
      <c r="X35" s="31">
        <f t="shared" si="0"/>
        <v>83071485</v>
      </c>
      <c r="Y35" s="31">
        <f t="shared" si="0"/>
        <v>-48764665</v>
      </c>
      <c r="Z35" s="32">
        <f>+IF(X35&lt;&gt;0,+(Y35/X35)*100,0)</f>
        <v>-58.702050408753379</v>
      </c>
      <c r="AA35" s="29">
        <f>SUM(AA6:AA34)</f>
        <v>110761968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9536115</v>
      </c>
      <c r="D37" s="20">
        <v>0</v>
      </c>
      <c r="E37" s="21">
        <v>9153971</v>
      </c>
      <c r="F37" s="22">
        <v>9799235</v>
      </c>
      <c r="G37" s="22">
        <v>946693</v>
      </c>
      <c r="H37" s="22">
        <v>967347</v>
      </c>
      <c r="I37" s="22">
        <v>950412</v>
      </c>
      <c r="J37" s="22">
        <v>2864452</v>
      </c>
      <c r="K37" s="22">
        <v>919357</v>
      </c>
      <c r="L37" s="22">
        <v>920670</v>
      </c>
      <c r="M37" s="22">
        <v>945139</v>
      </c>
      <c r="N37" s="22">
        <v>2785166</v>
      </c>
      <c r="O37" s="22">
        <v>942427</v>
      </c>
      <c r="P37" s="22">
        <v>950903</v>
      </c>
      <c r="Q37" s="22">
        <v>0</v>
      </c>
      <c r="R37" s="22">
        <v>1893330</v>
      </c>
      <c r="S37" s="22">
        <v>0</v>
      </c>
      <c r="T37" s="22">
        <v>0</v>
      </c>
      <c r="U37" s="22">
        <v>0</v>
      </c>
      <c r="V37" s="22">
        <v>0</v>
      </c>
      <c r="W37" s="22">
        <v>7542948</v>
      </c>
      <c r="X37" s="22">
        <v>7349436</v>
      </c>
      <c r="Y37" s="22">
        <v>193512</v>
      </c>
      <c r="Z37" s="23">
        <v>2.6330183703892382</v>
      </c>
      <c r="AA37" s="20">
        <v>9799235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98721249</v>
      </c>
      <c r="D39" s="20">
        <v>0</v>
      </c>
      <c r="E39" s="21">
        <v>100000000</v>
      </c>
      <c r="F39" s="22">
        <v>100014777</v>
      </c>
      <c r="G39" s="22">
        <v>13420462</v>
      </c>
      <c r="H39" s="22">
        <v>14380548</v>
      </c>
      <c r="I39" s="22">
        <v>10745882</v>
      </c>
      <c r="J39" s="22">
        <v>38546892</v>
      </c>
      <c r="K39" s="22">
        <v>-14552707</v>
      </c>
      <c r="L39" s="22">
        <v>8739469</v>
      </c>
      <c r="M39" s="22">
        <v>8385309</v>
      </c>
      <c r="N39" s="22">
        <v>2572071</v>
      </c>
      <c r="O39" s="22">
        <v>8276666</v>
      </c>
      <c r="P39" s="22">
        <v>8828111</v>
      </c>
      <c r="Q39" s="22">
        <v>0</v>
      </c>
      <c r="R39" s="22">
        <v>17104777</v>
      </c>
      <c r="S39" s="22">
        <v>0</v>
      </c>
      <c r="T39" s="22">
        <v>0</v>
      </c>
      <c r="U39" s="22">
        <v>0</v>
      </c>
      <c r="V39" s="22">
        <v>0</v>
      </c>
      <c r="W39" s="22">
        <v>58223740</v>
      </c>
      <c r="X39" s="22">
        <v>75011076</v>
      </c>
      <c r="Y39" s="22">
        <v>-16787336</v>
      </c>
      <c r="Z39" s="23">
        <v>-22.37980961638252</v>
      </c>
      <c r="AA39" s="20">
        <v>100014777</v>
      </c>
    </row>
    <row r="40" spans="1:27" x14ac:dyDescent="0.25">
      <c r="A40" s="19" t="s">
        <v>66</v>
      </c>
      <c r="B40" s="15" t="s">
        <v>32</v>
      </c>
      <c r="C40" s="20">
        <v>3192974</v>
      </c>
      <c r="D40" s="20">
        <v>0</v>
      </c>
      <c r="E40" s="21">
        <v>1500000</v>
      </c>
      <c r="F40" s="22">
        <v>2000000</v>
      </c>
      <c r="G40" s="22">
        <v>275191</v>
      </c>
      <c r="H40" s="22">
        <v>161512</v>
      </c>
      <c r="I40" s="22">
        <v>186171</v>
      </c>
      <c r="J40" s="22">
        <v>622874</v>
      </c>
      <c r="K40" s="22">
        <v>232912</v>
      </c>
      <c r="L40" s="22">
        <v>457579</v>
      </c>
      <c r="M40" s="22">
        <v>609051</v>
      </c>
      <c r="N40" s="22">
        <v>1299542</v>
      </c>
      <c r="O40" s="22">
        <v>625645</v>
      </c>
      <c r="P40" s="22">
        <v>0</v>
      </c>
      <c r="Q40" s="22">
        <v>0</v>
      </c>
      <c r="R40" s="22">
        <v>625645</v>
      </c>
      <c r="S40" s="22">
        <v>0</v>
      </c>
      <c r="T40" s="22">
        <v>0</v>
      </c>
      <c r="U40" s="22">
        <v>0</v>
      </c>
      <c r="V40" s="22">
        <v>0</v>
      </c>
      <c r="W40" s="22">
        <v>2548061</v>
      </c>
      <c r="X40" s="22">
        <v>1500003</v>
      </c>
      <c r="Y40" s="22">
        <v>1048058</v>
      </c>
      <c r="Z40" s="23">
        <v>69.870393592546137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15187787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1126547</v>
      </c>
      <c r="M42" s="22">
        <v>1159389</v>
      </c>
      <c r="N42" s="22">
        <v>2285936</v>
      </c>
      <c r="O42" s="22">
        <v>1135961</v>
      </c>
      <c r="P42" s="22">
        <v>1022221</v>
      </c>
      <c r="Q42" s="22">
        <v>0</v>
      </c>
      <c r="R42" s="22">
        <v>2158182</v>
      </c>
      <c r="S42" s="22">
        <v>0</v>
      </c>
      <c r="T42" s="22">
        <v>0</v>
      </c>
      <c r="U42" s="22">
        <v>0</v>
      </c>
      <c r="V42" s="22">
        <v>0</v>
      </c>
      <c r="W42" s="22">
        <v>4444118</v>
      </c>
      <c r="X42" s="22">
        <v>0</v>
      </c>
      <c r="Y42" s="22">
        <v>4444118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9800</v>
      </c>
      <c r="J44" s="22">
        <v>9800</v>
      </c>
      <c r="K44" s="22">
        <v>0</v>
      </c>
      <c r="L44" s="22">
        <v>94858</v>
      </c>
      <c r="M44" s="22">
        <v>0</v>
      </c>
      <c r="N44" s="22">
        <v>94858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104658</v>
      </c>
      <c r="X44" s="22">
        <v>1124991</v>
      </c>
      <c r="Y44" s="22">
        <v>-1020333</v>
      </c>
      <c r="Z44" s="23">
        <v>-90.696992242604608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7283675</v>
      </c>
      <c r="D47" s="20">
        <v>0</v>
      </c>
      <c r="E47" s="21">
        <v>2317768</v>
      </c>
      <c r="F47" s="22">
        <v>2192768</v>
      </c>
      <c r="G47" s="22">
        <v>11410</v>
      </c>
      <c r="H47" s="22">
        <v>8714</v>
      </c>
      <c r="I47" s="22">
        <v>13269</v>
      </c>
      <c r="J47" s="22">
        <v>33393</v>
      </c>
      <c r="K47" s="22">
        <v>18640</v>
      </c>
      <c r="L47" s="22">
        <v>13102</v>
      </c>
      <c r="M47" s="22">
        <v>10353</v>
      </c>
      <c r="N47" s="22">
        <v>42095</v>
      </c>
      <c r="O47" s="22">
        <v>8296</v>
      </c>
      <c r="P47" s="22">
        <v>12833</v>
      </c>
      <c r="Q47" s="22">
        <v>1885</v>
      </c>
      <c r="R47" s="22">
        <v>23014</v>
      </c>
      <c r="S47" s="22">
        <v>0</v>
      </c>
      <c r="T47" s="22">
        <v>0</v>
      </c>
      <c r="U47" s="22">
        <v>0</v>
      </c>
      <c r="V47" s="22">
        <v>0</v>
      </c>
      <c r="W47" s="22">
        <v>98502</v>
      </c>
      <c r="X47" s="22">
        <v>1644579</v>
      </c>
      <c r="Y47" s="22">
        <v>-1546077</v>
      </c>
      <c r="Z47" s="23">
        <v>-94.010503600009486</v>
      </c>
      <c r="AA47" s="20">
        <v>2192768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133921800</v>
      </c>
      <c r="D50" s="29">
        <f t="shared" ref="D50:Y50" si="1">SUM(D37:D49)</f>
        <v>0</v>
      </c>
      <c r="E50" s="30">
        <f t="shared" si="1"/>
        <v>114471739</v>
      </c>
      <c r="F50" s="31">
        <f t="shared" si="1"/>
        <v>115506780</v>
      </c>
      <c r="G50" s="31">
        <f t="shared" si="1"/>
        <v>14653756</v>
      </c>
      <c r="H50" s="31">
        <f t="shared" si="1"/>
        <v>15518121</v>
      </c>
      <c r="I50" s="31">
        <f t="shared" si="1"/>
        <v>11905534</v>
      </c>
      <c r="J50" s="31">
        <f t="shared" si="1"/>
        <v>42077411</v>
      </c>
      <c r="K50" s="31">
        <f t="shared" si="1"/>
        <v>-13381798</v>
      </c>
      <c r="L50" s="31">
        <f t="shared" si="1"/>
        <v>11352225</v>
      </c>
      <c r="M50" s="31">
        <f t="shared" si="1"/>
        <v>11109241</v>
      </c>
      <c r="N50" s="31">
        <f t="shared" si="1"/>
        <v>9079668</v>
      </c>
      <c r="O50" s="31">
        <f t="shared" si="1"/>
        <v>10988995</v>
      </c>
      <c r="P50" s="31">
        <f t="shared" si="1"/>
        <v>10814068</v>
      </c>
      <c r="Q50" s="31">
        <f t="shared" si="1"/>
        <v>1885</v>
      </c>
      <c r="R50" s="31">
        <f t="shared" si="1"/>
        <v>21804948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72962027</v>
      </c>
      <c r="X50" s="31">
        <f t="shared" si="1"/>
        <v>86630085</v>
      </c>
      <c r="Y50" s="31">
        <f t="shared" si="1"/>
        <v>-13668058</v>
      </c>
      <c r="Z50" s="32">
        <f>+IF(X50&lt;&gt;0,+(Y50/X50)*100,0)</f>
        <v>-15.777495774129738</v>
      </c>
      <c r="AA50" s="29">
        <f>SUM(AA37:AA49)</f>
        <v>115506780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-31867853</v>
      </c>
      <c r="D51" s="39">
        <f t="shared" si="2"/>
        <v>0</v>
      </c>
      <c r="E51" s="40">
        <f t="shared" si="2"/>
        <v>-3709771</v>
      </c>
      <c r="F51" s="41">
        <f t="shared" si="2"/>
        <v>-4744812</v>
      </c>
      <c r="G51" s="41">
        <f t="shared" si="2"/>
        <v>-10584322</v>
      </c>
      <c r="H51" s="41">
        <f t="shared" si="2"/>
        <v>-10603530</v>
      </c>
      <c r="I51" s="41">
        <f t="shared" si="2"/>
        <v>-7086716</v>
      </c>
      <c r="J51" s="41">
        <f t="shared" si="2"/>
        <v>-28274568</v>
      </c>
      <c r="K51" s="41">
        <f t="shared" si="2"/>
        <v>17311978</v>
      </c>
      <c r="L51" s="41">
        <f t="shared" si="2"/>
        <v>-7788803</v>
      </c>
      <c r="M51" s="41">
        <f t="shared" si="2"/>
        <v>-7047374</v>
      </c>
      <c r="N51" s="41">
        <f t="shared" si="2"/>
        <v>2475801</v>
      </c>
      <c r="O51" s="41">
        <f t="shared" si="2"/>
        <v>-7040689</v>
      </c>
      <c r="P51" s="41">
        <f t="shared" si="2"/>
        <v>-5813866</v>
      </c>
      <c r="Q51" s="41">
        <f t="shared" si="2"/>
        <v>-1885</v>
      </c>
      <c r="R51" s="41">
        <f t="shared" si="2"/>
        <v>-12856440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-38655207</v>
      </c>
      <c r="X51" s="41">
        <f t="shared" si="2"/>
        <v>-3558600</v>
      </c>
      <c r="Y51" s="41">
        <f t="shared" si="2"/>
        <v>-35096607</v>
      </c>
      <c r="Z51" s="42">
        <f>+IF(X51&lt;&gt;0,+(Y51/X51)*100,0)</f>
        <v>986.24759736975204</v>
      </c>
      <c r="AA51" s="39">
        <f>+AA35-AA50</f>
        <v>-4744812</v>
      </c>
    </row>
    <row r="52" spans="1:27" x14ac:dyDescent="0.25">
      <c r="A52" s="43" t="s">
        <v>78</v>
      </c>
      <c r="B52" s="15" t="s">
        <v>32</v>
      </c>
      <c r="C52" s="20">
        <v>1478000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-30389853</v>
      </c>
      <c r="D54" s="48">
        <f t="shared" si="3"/>
        <v>0</v>
      </c>
      <c r="E54" s="49">
        <f t="shared" si="3"/>
        <v>-3709771</v>
      </c>
      <c r="F54" s="50">
        <f t="shared" si="3"/>
        <v>-4744812</v>
      </c>
      <c r="G54" s="50">
        <f t="shared" si="3"/>
        <v>-10584322</v>
      </c>
      <c r="H54" s="50">
        <f t="shared" si="3"/>
        <v>-10603530</v>
      </c>
      <c r="I54" s="50">
        <f t="shared" si="3"/>
        <v>-7086716</v>
      </c>
      <c r="J54" s="50">
        <f t="shared" si="3"/>
        <v>-28274568</v>
      </c>
      <c r="K54" s="50">
        <f t="shared" si="3"/>
        <v>17311978</v>
      </c>
      <c r="L54" s="50">
        <f t="shared" si="3"/>
        <v>-7788803</v>
      </c>
      <c r="M54" s="50">
        <f t="shared" si="3"/>
        <v>-7047374</v>
      </c>
      <c r="N54" s="50">
        <f t="shared" si="3"/>
        <v>2475801</v>
      </c>
      <c r="O54" s="50">
        <f t="shared" si="3"/>
        <v>-7040689</v>
      </c>
      <c r="P54" s="50">
        <f t="shared" si="3"/>
        <v>-5813866</v>
      </c>
      <c r="Q54" s="50">
        <f t="shared" si="3"/>
        <v>-1885</v>
      </c>
      <c r="R54" s="50">
        <f t="shared" si="3"/>
        <v>-12856440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-38655207</v>
      </c>
      <c r="X54" s="50">
        <f t="shared" si="3"/>
        <v>-3558600</v>
      </c>
      <c r="Y54" s="50">
        <f t="shared" si="3"/>
        <v>-35096607</v>
      </c>
      <c r="Z54" s="51">
        <f>+IF(X54&lt;&gt;0,+(Y54/X54)*100,0)</f>
        <v>986.24759736975204</v>
      </c>
      <c r="AA54" s="48">
        <f>SUM(AA51:AA53)</f>
        <v>-4744812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-30389853</v>
      </c>
      <c r="D56" s="54">
        <f>+D54-D55</f>
        <v>0</v>
      </c>
      <c r="E56" s="55">
        <f t="shared" si="4"/>
        <v>-3709771</v>
      </c>
      <c r="F56" s="56">
        <f t="shared" si="4"/>
        <v>-4744812</v>
      </c>
      <c r="G56" s="56">
        <f t="shared" si="4"/>
        <v>-10584322</v>
      </c>
      <c r="H56" s="56">
        <f t="shared" si="4"/>
        <v>-10603530</v>
      </c>
      <c r="I56" s="56">
        <f t="shared" si="4"/>
        <v>-7086716</v>
      </c>
      <c r="J56" s="56">
        <f t="shared" si="4"/>
        <v>-28274568</v>
      </c>
      <c r="K56" s="56">
        <f t="shared" si="4"/>
        <v>17311978</v>
      </c>
      <c r="L56" s="56">
        <f t="shared" si="4"/>
        <v>-7788803</v>
      </c>
      <c r="M56" s="56">
        <f t="shared" si="4"/>
        <v>-7047374</v>
      </c>
      <c r="N56" s="56">
        <f t="shared" si="4"/>
        <v>2475801</v>
      </c>
      <c r="O56" s="56">
        <f t="shared" si="4"/>
        <v>-7040689</v>
      </c>
      <c r="P56" s="56">
        <f t="shared" si="4"/>
        <v>-5813866</v>
      </c>
      <c r="Q56" s="56">
        <f t="shared" si="4"/>
        <v>-1885</v>
      </c>
      <c r="R56" s="56">
        <f t="shared" si="4"/>
        <v>-12856440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-38655207</v>
      </c>
      <c r="X56" s="56">
        <f t="shared" si="4"/>
        <v>-3558600</v>
      </c>
      <c r="Y56" s="56">
        <f t="shared" si="4"/>
        <v>-35096607</v>
      </c>
      <c r="Z56" s="57">
        <f>+IF(X56&lt;&gt;0,+(Y56/X56)*100,0)</f>
        <v>986.24759736975204</v>
      </c>
      <c r="AA56" s="54">
        <f>+AA54-AA55</f>
        <v>-4744812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-30389853</v>
      </c>
      <c r="D59" s="48">
        <f>SUM(D56:D58)</f>
        <v>0</v>
      </c>
      <c r="E59" s="49">
        <f t="shared" si="5"/>
        <v>-3709771</v>
      </c>
      <c r="F59" s="50">
        <f t="shared" si="5"/>
        <v>-4744812</v>
      </c>
      <c r="G59" s="50">
        <f t="shared" si="5"/>
        <v>-10584322</v>
      </c>
      <c r="H59" s="50">
        <f t="shared" si="5"/>
        <v>-10603530</v>
      </c>
      <c r="I59" s="50">
        <f t="shared" si="5"/>
        <v>-7086716</v>
      </c>
      <c r="J59" s="50">
        <f t="shared" si="5"/>
        <v>-28274568</v>
      </c>
      <c r="K59" s="50">
        <f t="shared" si="5"/>
        <v>17311978</v>
      </c>
      <c r="L59" s="50">
        <f t="shared" si="5"/>
        <v>-7788803</v>
      </c>
      <c r="M59" s="50">
        <f t="shared" si="5"/>
        <v>-7047374</v>
      </c>
      <c r="N59" s="50">
        <f t="shared" si="5"/>
        <v>2475801</v>
      </c>
      <c r="O59" s="50">
        <f t="shared" si="5"/>
        <v>-7040689</v>
      </c>
      <c r="P59" s="50">
        <f t="shared" si="5"/>
        <v>-5813866</v>
      </c>
      <c r="Q59" s="50">
        <f t="shared" si="5"/>
        <v>-1885</v>
      </c>
      <c r="R59" s="50">
        <f t="shared" si="5"/>
        <v>-12856440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-38655207</v>
      </c>
      <c r="X59" s="50">
        <f t="shared" si="5"/>
        <v>-3558600</v>
      </c>
      <c r="Y59" s="50">
        <f t="shared" si="5"/>
        <v>-35096607</v>
      </c>
      <c r="Z59" s="51">
        <f>+IF(X59&lt;&gt;0,+(Y59/X59)*100,0)</f>
        <v>986.24759736975204</v>
      </c>
      <c r="AA59" s="48">
        <f>SUM(AA56:AA58)</f>
        <v>-4744812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-30389853</v>
      </c>
      <c r="D62" s="65">
        <f>SUM(D59:D61)</f>
        <v>0</v>
      </c>
      <c r="E62" s="66">
        <f t="shared" si="6"/>
        <v>-3709771</v>
      </c>
      <c r="F62" s="67">
        <f t="shared" si="6"/>
        <v>-4744812</v>
      </c>
      <c r="G62" s="67">
        <f t="shared" si="6"/>
        <v>-10584322</v>
      </c>
      <c r="H62" s="67">
        <f t="shared" si="6"/>
        <v>-10603530</v>
      </c>
      <c r="I62" s="67">
        <f t="shared" si="6"/>
        <v>-7086716</v>
      </c>
      <c r="J62" s="67">
        <f t="shared" si="6"/>
        <v>-28274568</v>
      </c>
      <c r="K62" s="67">
        <f t="shared" si="6"/>
        <v>17311978</v>
      </c>
      <c r="L62" s="67">
        <f t="shared" si="6"/>
        <v>-7788803</v>
      </c>
      <c r="M62" s="67">
        <f t="shared" si="6"/>
        <v>-7047374</v>
      </c>
      <c r="N62" s="67">
        <f t="shared" si="6"/>
        <v>2475801</v>
      </c>
      <c r="O62" s="67">
        <f t="shared" si="6"/>
        <v>-7040689</v>
      </c>
      <c r="P62" s="67">
        <f t="shared" si="6"/>
        <v>-5813866</v>
      </c>
      <c r="Q62" s="67">
        <f t="shared" si="6"/>
        <v>-1885</v>
      </c>
      <c r="R62" s="67">
        <f t="shared" si="6"/>
        <v>-12856440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-38655207</v>
      </c>
      <c r="X62" s="67">
        <f t="shared" si="6"/>
        <v>-3558600</v>
      </c>
      <c r="Y62" s="67">
        <f t="shared" si="6"/>
        <v>-35096607</v>
      </c>
      <c r="Z62" s="68">
        <f>+IF(X62&lt;&gt;0,+(Y62/X62)*100,0)</f>
        <v>986.24759736975204</v>
      </c>
      <c r="AA62" s="65">
        <f>SUM(AA59:AA61)</f>
        <v>-4744812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195280861</v>
      </c>
      <c r="D6" s="20">
        <v>0</v>
      </c>
      <c r="E6" s="21">
        <v>277770517</v>
      </c>
      <c r="F6" s="22">
        <v>239689529</v>
      </c>
      <c r="G6" s="22">
        <v>15266232</v>
      </c>
      <c r="H6" s="22">
        <v>15556495</v>
      </c>
      <c r="I6" s="22">
        <v>8454316</v>
      </c>
      <c r="J6" s="22">
        <v>39277043</v>
      </c>
      <c r="K6" s="22">
        <v>7278946</v>
      </c>
      <c r="L6" s="22">
        <v>20260505</v>
      </c>
      <c r="M6" s="22">
        <v>16997199</v>
      </c>
      <c r="N6" s="22">
        <v>44536650</v>
      </c>
      <c r="O6" s="22">
        <v>18142566</v>
      </c>
      <c r="P6" s="22">
        <v>23953300</v>
      </c>
      <c r="Q6" s="22">
        <v>16196047</v>
      </c>
      <c r="R6" s="22">
        <v>58291913</v>
      </c>
      <c r="S6" s="22">
        <v>0</v>
      </c>
      <c r="T6" s="22">
        <v>0</v>
      </c>
      <c r="U6" s="22">
        <v>0</v>
      </c>
      <c r="V6" s="22">
        <v>0</v>
      </c>
      <c r="W6" s="22">
        <v>142105606</v>
      </c>
      <c r="X6" s="22">
        <v>179767098</v>
      </c>
      <c r="Y6" s="22">
        <v>-37661492</v>
      </c>
      <c r="Z6" s="23">
        <v>-20.95015852122172</v>
      </c>
      <c r="AA6" s="20">
        <v>239689529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5811607</v>
      </c>
      <c r="D13" s="20">
        <v>0</v>
      </c>
      <c r="E13" s="21">
        <v>6638825</v>
      </c>
      <c r="F13" s="22">
        <v>6638825</v>
      </c>
      <c r="G13" s="22">
        <v>270310</v>
      </c>
      <c r="H13" s="22">
        <v>609947</v>
      </c>
      <c r="I13" s="22">
        <v>0</v>
      </c>
      <c r="J13" s="22">
        <v>880257</v>
      </c>
      <c r="K13" s="22">
        <v>637190</v>
      </c>
      <c r="L13" s="22">
        <v>584782</v>
      </c>
      <c r="M13" s="22">
        <v>867731</v>
      </c>
      <c r="N13" s="22">
        <v>2089703</v>
      </c>
      <c r="O13" s="22">
        <v>438034</v>
      </c>
      <c r="P13" s="22">
        <v>22905</v>
      </c>
      <c r="Q13" s="22">
        <v>677328</v>
      </c>
      <c r="R13" s="22">
        <v>1138267</v>
      </c>
      <c r="S13" s="22">
        <v>0</v>
      </c>
      <c r="T13" s="22">
        <v>0</v>
      </c>
      <c r="U13" s="22">
        <v>0</v>
      </c>
      <c r="V13" s="22">
        <v>0</v>
      </c>
      <c r="W13" s="22">
        <v>4108227</v>
      </c>
      <c r="X13" s="22">
        <v>4979115</v>
      </c>
      <c r="Y13" s="22">
        <v>-870888</v>
      </c>
      <c r="Z13" s="23">
        <v>-17.490819151596217</v>
      </c>
      <c r="AA13" s="20">
        <v>6638825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201092468</v>
      </c>
      <c r="D35" s="29">
        <f t="shared" ref="D35:Y35" si="0">SUM(D6:D34)</f>
        <v>0</v>
      </c>
      <c r="E35" s="30">
        <f t="shared" si="0"/>
        <v>284409342</v>
      </c>
      <c r="F35" s="31">
        <f t="shared" si="0"/>
        <v>246328354</v>
      </c>
      <c r="G35" s="31">
        <f t="shared" si="0"/>
        <v>15536542</v>
      </c>
      <c r="H35" s="31">
        <f t="shared" si="0"/>
        <v>16166442</v>
      </c>
      <c r="I35" s="31">
        <f t="shared" si="0"/>
        <v>8454316</v>
      </c>
      <c r="J35" s="31">
        <f t="shared" si="0"/>
        <v>40157300</v>
      </c>
      <c r="K35" s="31">
        <f t="shared" si="0"/>
        <v>7916136</v>
      </c>
      <c r="L35" s="31">
        <f t="shared" si="0"/>
        <v>20845287</v>
      </c>
      <c r="M35" s="31">
        <f t="shared" si="0"/>
        <v>17864930</v>
      </c>
      <c r="N35" s="31">
        <f t="shared" si="0"/>
        <v>46626353</v>
      </c>
      <c r="O35" s="31">
        <f t="shared" si="0"/>
        <v>18580600</v>
      </c>
      <c r="P35" s="31">
        <f t="shared" si="0"/>
        <v>23976205</v>
      </c>
      <c r="Q35" s="31">
        <f t="shared" si="0"/>
        <v>16873375</v>
      </c>
      <c r="R35" s="31">
        <f t="shared" si="0"/>
        <v>59430180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146213833</v>
      </c>
      <c r="X35" s="31">
        <f t="shared" si="0"/>
        <v>184746213</v>
      </c>
      <c r="Y35" s="31">
        <f t="shared" si="0"/>
        <v>-38532380</v>
      </c>
      <c r="Z35" s="32">
        <f>+IF(X35&lt;&gt;0,+(Y35/X35)*100,0)</f>
        <v>-20.856925494867927</v>
      </c>
      <c r="AA35" s="29">
        <f>SUM(AA6:AA34)</f>
        <v>246328354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11981896</v>
      </c>
      <c r="D37" s="20">
        <v>0</v>
      </c>
      <c r="E37" s="21">
        <v>18583050</v>
      </c>
      <c r="F37" s="22">
        <v>18583050</v>
      </c>
      <c r="G37" s="22">
        <v>1283871</v>
      </c>
      <c r="H37" s="22">
        <v>1041892</v>
      </c>
      <c r="I37" s="22">
        <v>815403</v>
      </c>
      <c r="J37" s="22">
        <v>3141166</v>
      </c>
      <c r="K37" s="22">
        <v>1244513</v>
      </c>
      <c r="L37" s="22">
        <v>1301812</v>
      </c>
      <c r="M37" s="22">
        <v>1401186</v>
      </c>
      <c r="N37" s="22">
        <v>3947511</v>
      </c>
      <c r="O37" s="22">
        <v>1381376</v>
      </c>
      <c r="P37" s="22">
        <v>1443223</v>
      </c>
      <c r="Q37" s="22">
        <v>1421329</v>
      </c>
      <c r="R37" s="22">
        <v>4245928</v>
      </c>
      <c r="S37" s="22">
        <v>0</v>
      </c>
      <c r="T37" s="22">
        <v>0</v>
      </c>
      <c r="U37" s="22">
        <v>0</v>
      </c>
      <c r="V37" s="22">
        <v>0</v>
      </c>
      <c r="W37" s="22">
        <v>11334605</v>
      </c>
      <c r="X37" s="22">
        <v>13937238</v>
      </c>
      <c r="Y37" s="22">
        <v>-2602633</v>
      </c>
      <c r="Z37" s="23">
        <v>-18.673951036783613</v>
      </c>
      <c r="AA37" s="20">
        <v>18583050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166053601</v>
      </c>
      <c r="D39" s="20">
        <v>0</v>
      </c>
      <c r="E39" s="21">
        <v>219596994</v>
      </c>
      <c r="F39" s="22">
        <v>219596994</v>
      </c>
      <c r="G39" s="22">
        <v>12709482</v>
      </c>
      <c r="H39" s="22">
        <v>19775827</v>
      </c>
      <c r="I39" s="22">
        <v>13177978</v>
      </c>
      <c r="J39" s="22">
        <v>45663287</v>
      </c>
      <c r="K39" s="22">
        <v>0</v>
      </c>
      <c r="L39" s="22">
        <v>26893225</v>
      </c>
      <c r="M39" s="22">
        <v>13824468</v>
      </c>
      <c r="N39" s="22">
        <v>40717693</v>
      </c>
      <c r="O39" s="22">
        <v>14244417</v>
      </c>
      <c r="P39" s="22">
        <v>0</v>
      </c>
      <c r="Q39" s="22">
        <v>13297146</v>
      </c>
      <c r="R39" s="22">
        <v>27541563</v>
      </c>
      <c r="S39" s="22">
        <v>0</v>
      </c>
      <c r="T39" s="22">
        <v>0</v>
      </c>
      <c r="U39" s="22">
        <v>0</v>
      </c>
      <c r="V39" s="22">
        <v>0</v>
      </c>
      <c r="W39" s="22">
        <v>113922543</v>
      </c>
      <c r="X39" s="22">
        <v>169385599</v>
      </c>
      <c r="Y39" s="22">
        <v>-55463056</v>
      </c>
      <c r="Z39" s="23">
        <v>-32.743666715137927</v>
      </c>
      <c r="AA39" s="20">
        <v>219596994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1000000</v>
      </c>
      <c r="F40" s="22">
        <v>4100000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416650</v>
      </c>
      <c r="M40" s="22">
        <v>0</v>
      </c>
      <c r="N40" s="22">
        <v>416650</v>
      </c>
      <c r="O40" s="22">
        <v>-416650</v>
      </c>
      <c r="P40" s="22">
        <v>0</v>
      </c>
      <c r="Q40" s="22">
        <v>0</v>
      </c>
      <c r="R40" s="22">
        <v>-416650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3224994</v>
      </c>
      <c r="Y40" s="22">
        <v>-3224994</v>
      </c>
      <c r="Z40" s="23">
        <v>-100</v>
      </c>
      <c r="AA40" s="20">
        <v>4100000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38218664</v>
      </c>
      <c r="F41" s="22">
        <v>30644184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22983129</v>
      </c>
      <c r="Y41" s="22">
        <v>-22983129</v>
      </c>
      <c r="Z41" s="23">
        <v>-100</v>
      </c>
      <c r="AA41" s="20">
        <v>30644184</v>
      </c>
    </row>
    <row r="42" spans="1:27" x14ac:dyDescent="0.25">
      <c r="A42" s="19" t="s">
        <v>68</v>
      </c>
      <c r="B42" s="15" t="s">
        <v>32</v>
      </c>
      <c r="C42" s="20">
        <v>9775362</v>
      </c>
      <c r="D42" s="20">
        <v>0</v>
      </c>
      <c r="E42" s="21">
        <v>9218297</v>
      </c>
      <c r="F42" s="22">
        <v>10712172</v>
      </c>
      <c r="G42" s="22">
        <v>4474901</v>
      </c>
      <c r="H42" s="22">
        <v>0</v>
      </c>
      <c r="I42" s="22">
        <v>0</v>
      </c>
      <c r="J42" s="22">
        <v>4474901</v>
      </c>
      <c r="K42" s="22">
        <v>0</v>
      </c>
      <c r="L42" s="22">
        <v>0</v>
      </c>
      <c r="M42" s="22">
        <v>6323576</v>
      </c>
      <c r="N42" s="22">
        <v>6323576</v>
      </c>
      <c r="O42" s="22">
        <v>470552</v>
      </c>
      <c r="P42" s="22">
        <v>0</v>
      </c>
      <c r="Q42" s="22">
        <v>0</v>
      </c>
      <c r="R42" s="22">
        <v>470552</v>
      </c>
      <c r="S42" s="22">
        <v>0</v>
      </c>
      <c r="T42" s="22">
        <v>0</v>
      </c>
      <c r="U42" s="22">
        <v>0</v>
      </c>
      <c r="V42" s="22">
        <v>0</v>
      </c>
      <c r="W42" s="22">
        <v>11269029</v>
      </c>
      <c r="X42" s="22">
        <v>8034129</v>
      </c>
      <c r="Y42" s="22">
        <v>3234900</v>
      </c>
      <c r="Z42" s="23">
        <v>40.264476709298542</v>
      </c>
      <c r="AA42" s="20">
        <v>10712172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2977975</v>
      </c>
      <c r="D44" s="20">
        <v>0</v>
      </c>
      <c r="E44" s="21">
        <v>4600000</v>
      </c>
      <c r="F44" s="22">
        <v>5720000</v>
      </c>
      <c r="G44" s="22">
        <v>3684</v>
      </c>
      <c r="H44" s="22">
        <v>0</v>
      </c>
      <c r="I44" s="22">
        <v>0</v>
      </c>
      <c r="J44" s="22">
        <v>3684</v>
      </c>
      <c r="K44" s="22">
        <v>0</v>
      </c>
      <c r="L44" s="22">
        <v>1621063</v>
      </c>
      <c r="M44" s="22">
        <v>601669</v>
      </c>
      <c r="N44" s="22">
        <v>2222732</v>
      </c>
      <c r="O44" s="22">
        <v>894940</v>
      </c>
      <c r="P44" s="22">
        <v>0</v>
      </c>
      <c r="Q44" s="22">
        <v>0</v>
      </c>
      <c r="R44" s="22">
        <v>894940</v>
      </c>
      <c r="S44" s="22">
        <v>0</v>
      </c>
      <c r="T44" s="22">
        <v>0</v>
      </c>
      <c r="U44" s="22">
        <v>0</v>
      </c>
      <c r="V44" s="22">
        <v>0</v>
      </c>
      <c r="W44" s="22">
        <v>3121356</v>
      </c>
      <c r="X44" s="22">
        <v>4539988</v>
      </c>
      <c r="Y44" s="22">
        <v>-1418632</v>
      </c>
      <c r="Z44" s="23">
        <v>-31.2474834735246</v>
      </c>
      <c r="AA44" s="20">
        <v>5720000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3215374</v>
      </c>
      <c r="D47" s="20">
        <v>0</v>
      </c>
      <c r="E47" s="21">
        <v>5320113</v>
      </c>
      <c r="F47" s="22">
        <v>7420113</v>
      </c>
      <c r="G47" s="22">
        <v>643575</v>
      </c>
      <c r="H47" s="22">
        <v>8601</v>
      </c>
      <c r="I47" s="22">
        <v>21146</v>
      </c>
      <c r="J47" s="22">
        <v>673322</v>
      </c>
      <c r="K47" s="22">
        <v>12693</v>
      </c>
      <c r="L47" s="22">
        <v>298176</v>
      </c>
      <c r="M47" s="22">
        <v>204870</v>
      </c>
      <c r="N47" s="22">
        <v>515739</v>
      </c>
      <c r="O47" s="22">
        <v>139685</v>
      </c>
      <c r="P47" s="22">
        <v>327828</v>
      </c>
      <c r="Q47" s="22">
        <v>76817</v>
      </c>
      <c r="R47" s="22">
        <v>544330</v>
      </c>
      <c r="S47" s="22">
        <v>0</v>
      </c>
      <c r="T47" s="22">
        <v>0</v>
      </c>
      <c r="U47" s="22">
        <v>0</v>
      </c>
      <c r="V47" s="22">
        <v>0</v>
      </c>
      <c r="W47" s="22">
        <v>1733391</v>
      </c>
      <c r="X47" s="22">
        <v>5547569</v>
      </c>
      <c r="Y47" s="22">
        <v>-3814178</v>
      </c>
      <c r="Z47" s="23">
        <v>-68.754043437765262</v>
      </c>
      <c r="AA47" s="20">
        <v>7420113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194004208</v>
      </c>
      <c r="D50" s="29">
        <f t="shared" ref="D50:Y50" si="1">SUM(D37:D49)</f>
        <v>0</v>
      </c>
      <c r="E50" s="30">
        <f t="shared" si="1"/>
        <v>296537118</v>
      </c>
      <c r="F50" s="31">
        <f t="shared" si="1"/>
        <v>296776513</v>
      </c>
      <c r="G50" s="31">
        <f t="shared" si="1"/>
        <v>19115513</v>
      </c>
      <c r="H50" s="31">
        <f t="shared" si="1"/>
        <v>20826320</v>
      </c>
      <c r="I50" s="31">
        <f t="shared" si="1"/>
        <v>14014527</v>
      </c>
      <c r="J50" s="31">
        <f t="shared" si="1"/>
        <v>53956360</v>
      </c>
      <c r="K50" s="31">
        <f t="shared" si="1"/>
        <v>1257206</v>
      </c>
      <c r="L50" s="31">
        <f t="shared" si="1"/>
        <v>30530926</v>
      </c>
      <c r="M50" s="31">
        <f t="shared" si="1"/>
        <v>22355769</v>
      </c>
      <c r="N50" s="31">
        <f t="shared" si="1"/>
        <v>54143901</v>
      </c>
      <c r="O50" s="31">
        <f t="shared" si="1"/>
        <v>16714320</v>
      </c>
      <c r="P50" s="31">
        <f t="shared" si="1"/>
        <v>1771051</v>
      </c>
      <c r="Q50" s="31">
        <f t="shared" si="1"/>
        <v>14795292</v>
      </c>
      <c r="R50" s="31">
        <f t="shared" si="1"/>
        <v>33280663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141380924</v>
      </c>
      <c r="X50" s="31">
        <f t="shared" si="1"/>
        <v>227652646</v>
      </c>
      <c r="Y50" s="31">
        <f t="shared" si="1"/>
        <v>-86271722</v>
      </c>
      <c r="Z50" s="32">
        <f>+IF(X50&lt;&gt;0,+(Y50/X50)*100,0)</f>
        <v>-37.896208770619779</v>
      </c>
      <c r="AA50" s="29">
        <f>SUM(AA37:AA49)</f>
        <v>296776513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7088260</v>
      </c>
      <c r="D51" s="39">
        <f t="shared" si="2"/>
        <v>0</v>
      </c>
      <c r="E51" s="40">
        <f t="shared" si="2"/>
        <v>-12127776</v>
      </c>
      <c r="F51" s="41">
        <f t="shared" si="2"/>
        <v>-50448159</v>
      </c>
      <c r="G51" s="41">
        <f t="shared" si="2"/>
        <v>-3578971</v>
      </c>
      <c r="H51" s="41">
        <f t="shared" si="2"/>
        <v>-4659878</v>
      </c>
      <c r="I51" s="41">
        <f t="shared" si="2"/>
        <v>-5560211</v>
      </c>
      <c r="J51" s="41">
        <f t="shared" si="2"/>
        <v>-13799060</v>
      </c>
      <c r="K51" s="41">
        <f t="shared" si="2"/>
        <v>6658930</v>
      </c>
      <c r="L51" s="41">
        <f t="shared" si="2"/>
        <v>-9685639</v>
      </c>
      <c r="M51" s="41">
        <f t="shared" si="2"/>
        <v>-4490839</v>
      </c>
      <c r="N51" s="41">
        <f t="shared" si="2"/>
        <v>-7517548</v>
      </c>
      <c r="O51" s="41">
        <f t="shared" si="2"/>
        <v>1866280</v>
      </c>
      <c r="P51" s="41">
        <f t="shared" si="2"/>
        <v>22205154</v>
      </c>
      <c r="Q51" s="41">
        <f t="shared" si="2"/>
        <v>2078083</v>
      </c>
      <c r="R51" s="41">
        <f t="shared" si="2"/>
        <v>26149517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4832909</v>
      </c>
      <c r="X51" s="41">
        <f t="shared" si="2"/>
        <v>-42906433</v>
      </c>
      <c r="Y51" s="41">
        <f t="shared" si="2"/>
        <v>47739342</v>
      </c>
      <c r="Z51" s="42">
        <f>+IF(X51&lt;&gt;0,+(Y51/X51)*100,0)</f>
        <v>-111.26383309467838</v>
      </c>
      <c r="AA51" s="39">
        <f>+AA35-AA50</f>
        <v>-50448159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14000000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10499994</v>
      </c>
      <c r="Y53" s="45">
        <v>-10499994</v>
      </c>
      <c r="Z53" s="46">
        <v>-100</v>
      </c>
      <c r="AA53" s="44">
        <v>14000000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7088260</v>
      </c>
      <c r="D54" s="48">
        <f t="shared" si="3"/>
        <v>0</v>
      </c>
      <c r="E54" s="49">
        <f t="shared" si="3"/>
        <v>-12127776</v>
      </c>
      <c r="F54" s="50">
        <f t="shared" si="3"/>
        <v>-36448159</v>
      </c>
      <c r="G54" s="50">
        <f t="shared" si="3"/>
        <v>-3578971</v>
      </c>
      <c r="H54" s="50">
        <f t="shared" si="3"/>
        <v>-4659878</v>
      </c>
      <c r="I54" s="50">
        <f t="shared" si="3"/>
        <v>-5560211</v>
      </c>
      <c r="J54" s="50">
        <f t="shared" si="3"/>
        <v>-13799060</v>
      </c>
      <c r="K54" s="50">
        <f t="shared" si="3"/>
        <v>6658930</v>
      </c>
      <c r="L54" s="50">
        <f t="shared" si="3"/>
        <v>-9685639</v>
      </c>
      <c r="M54" s="50">
        <f t="shared" si="3"/>
        <v>-4490839</v>
      </c>
      <c r="N54" s="50">
        <f t="shared" si="3"/>
        <v>-7517548</v>
      </c>
      <c r="O54" s="50">
        <f t="shared" si="3"/>
        <v>1866280</v>
      </c>
      <c r="P54" s="50">
        <f t="shared" si="3"/>
        <v>22205154</v>
      </c>
      <c r="Q54" s="50">
        <f t="shared" si="3"/>
        <v>2078083</v>
      </c>
      <c r="R54" s="50">
        <f t="shared" si="3"/>
        <v>26149517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4832909</v>
      </c>
      <c r="X54" s="50">
        <f t="shared" si="3"/>
        <v>-32406439</v>
      </c>
      <c r="Y54" s="50">
        <f t="shared" si="3"/>
        <v>37239348</v>
      </c>
      <c r="Z54" s="51">
        <f>+IF(X54&lt;&gt;0,+(Y54/X54)*100,0)</f>
        <v>-114.91342198999403</v>
      </c>
      <c r="AA54" s="48">
        <f>SUM(AA51:AA53)</f>
        <v>-36448159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7088260</v>
      </c>
      <c r="D56" s="54">
        <f>+D54-D55</f>
        <v>0</v>
      </c>
      <c r="E56" s="55">
        <f t="shared" si="4"/>
        <v>-12127776</v>
      </c>
      <c r="F56" s="56">
        <f t="shared" si="4"/>
        <v>-36448159</v>
      </c>
      <c r="G56" s="56">
        <f t="shared" si="4"/>
        <v>-3578971</v>
      </c>
      <c r="H56" s="56">
        <f t="shared" si="4"/>
        <v>-4659878</v>
      </c>
      <c r="I56" s="56">
        <f t="shared" si="4"/>
        <v>-5560211</v>
      </c>
      <c r="J56" s="56">
        <f t="shared" si="4"/>
        <v>-13799060</v>
      </c>
      <c r="K56" s="56">
        <f t="shared" si="4"/>
        <v>6658930</v>
      </c>
      <c r="L56" s="56">
        <f t="shared" si="4"/>
        <v>-9685639</v>
      </c>
      <c r="M56" s="56">
        <f t="shared" si="4"/>
        <v>-4490839</v>
      </c>
      <c r="N56" s="56">
        <f t="shared" si="4"/>
        <v>-7517548</v>
      </c>
      <c r="O56" s="56">
        <f t="shared" si="4"/>
        <v>1866280</v>
      </c>
      <c r="P56" s="56">
        <f t="shared" si="4"/>
        <v>22205154</v>
      </c>
      <c r="Q56" s="56">
        <f t="shared" si="4"/>
        <v>2078083</v>
      </c>
      <c r="R56" s="56">
        <f t="shared" si="4"/>
        <v>26149517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4832909</v>
      </c>
      <c r="X56" s="56">
        <f t="shared" si="4"/>
        <v>-32406439</v>
      </c>
      <c r="Y56" s="56">
        <f t="shared" si="4"/>
        <v>37239348</v>
      </c>
      <c r="Z56" s="57">
        <f>+IF(X56&lt;&gt;0,+(Y56/X56)*100,0)</f>
        <v>-114.91342198999403</v>
      </c>
      <c r="AA56" s="54">
        <f>+AA54-AA55</f>
        <v>-36448159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7088260</v>
      </c>
      <c r="D59" s="48">
        <f>SUM(D56:D58)</f>
        <v>0</v>
      </c>
      <c r="E59" s="49">
        <f t="shared" si="5"/>
        <v>-12127776</v>
      </c>
      <c r="F59" s="50">
        <f t="shared" si="5"/>
        <v>-36448159</v>
      </c>
      <c r="G59" s="50">
        <f t="shared" si="5"/>
        <v>-3578971</v>
      </c>
      <c r="H59" s="50">
        <f t="shared" si="5"/>
        <v>-4659878</v>
      </c>
      <c r="I59" s="50">
        <f t="shared" si="5"/>
        <v>-5560211</v>
      </c>
      <c r="J59" s="50">
        <f t="shared" si="5"/>
        <v>-13799060</v>
      </c>
      <c r="K59" s="50">
        <f t="shared" si="5"/>
        <v>6658930</v>
      </c>
      <c r="L59" s="50">
        <f t="shared" si="5"/>
        <v>-9685639</v>
      </c>
      <c r="M59" s="50">
        <f t="shared" si="5"/>
        <v>-4490839</v>
      </c>
      <c r="N59" s="50">
        <f t="shared" si="5"/>
        <v>-7517548</v>
      </c>
      <c r="O59" s="50">
        <f t="shared" si="5"/>
        <v>1866280</v>
      </c>
      <c r="P59" s="50">
        <f t="shared" si="5"/>
        <v>22205154</v>
      </c>
      <c r="Q59" s="50">
        <f t="shared" si="5"/>
        <v>2078083</v>
      </c>
      <c r="R59" s="50">
        <f t="shared" si="5"/>
        <v>26149517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4832909</v>
      </c>
      <c r="X59" s="50">
        <f t="shared" si="5"/>
        <v>-32406439</v>
      </c>
      <c r="Y59" s="50">
        <f t="shared" si="5"/>
        <v>37239348</v>
      </c>
      <c r="Z59" s="51">
        <f>+IF(X59&lt;&gt;0,+(Y59/X59)*100,0)</f>
        <v>-114.91342198999403</v>
      </c>
      <c r="AA59" s="48">
        <f>SUM(AA56:AA58)</f>
        <v>-36448159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7088260</v>
      </c>
      <c r="D62" s="65">
        <f>SUM(D59:D61)</f>
        <v>0</v>
      </c>
      <c r="E62" s="66">
        <f t="shared" si="6"/>
        <v>-12127776</v>
      </c>
      <c r="F62" s="67">
        <f t="shared" si="6"/>
        <v>-36448159</v>
      </c>
      <c r="G62" s="67">
        <f t="shared" si="6"/>
        <v>-3578971</v>
      </c>
      <c r="H62" s="67">
        <f t="shared" si="6"/>
        <v>-4659878</v>
      </c>
      <c r="I62" s="67">
        <f t="shared" si="6"/>
        <v>-5560211</v>
      </c>
      <c r="J62" s="67">
        <f t="shared" si="6"/>
        <v>-13799060</v>
      </c>
      <c r="K62" s="67">
        <f t="shared" si="6"/>
        <v>6658930</v>
      </c>
      <c r="L62" s="67">
        <f t="shared" si="6"/>
        <v>-9685639</v>
      </c>
      <c r="M62" s="67">
        <f t="shared" si="6"/>
        <v>-4490839</v>
      </c>
      <c r="N62" s="67">
        <f t="shared" si="6"/>
        <v>-7517548</v>
      </c>
      <c r="O62" s="67">
        <f t="shared" si="6"/>
        <v>1866280</v>
      </c>
      <c r="P62" s="67">
        <f t="shared" si="6"/>
        <v>22205154</v>
      </c>
      <c r="Q62" s="67">
        <f t="shared" si="6"/>
        <v>2078083</v>
      </c>
      <c r="R62" s="67">
        <f t="shared" si="6"/>
        <v>26149517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4832909</v>
      </c>
      <c r="X62" s="67">
        <f t="shared" si="6"/>
        <v>-32406439</v>
      </c>
      <c r="Y62" s="67">
        <f t="shared" si="6"/>
        <v>37239348</v>
      </c>
      <c r="Z62" s="68">
        <f>+IF(X62&lt;&gt;0,+(Y62/X62)*100,0)</f>
        <v>-114.91342198999403</v>
      </c>
      <c r="AA62" s="65">
        <f>SUM(AA59:AA61)</f>
        <v>-36448159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39240204</v>
      </c>
      <c r="D6" s="20">
        <v>0</v>
      </c>
      <c r="E6" s="21">
        <v>45559452</v>
      </c>
      <c r="F6" s="22">
        <v>45559452</v>
      </c>
      <c r="G6" s="22">
        <v>0</v>
      </c>
      <c r="H6" s="22">
        <v>0</v>
      </c>
      <c r="I6" s="22">
        <v>-73533318</v>
      </c>
      <c r="J6" s="22">
        <v>-73533318</v>
      </c>
      <c r="K6" s="22">
        <v>63780942</v>
      </c>
      <c r="L6" s="22">
        <v>0</v>
      </c>
      <c r="M6" s="22">
        <v>-1135580544</v>
      </c>
      <c r="N6" s="22">
        <v>-1071799602</v>
      </c>
      <c r="O6" s="22">
        <v>-10957662</v>
      </c>
      <c r="P6" s="22">
        <v>-51542857</v>
      </c>
      <c r="Q6" s="22">
        <v>7360471</v>
      </c>
      <c r="R6" s="22">
        <v>-55140048</v>
      </c>
      <c r="S6" s="22">
        <v>0</v>
      </c>
      <c r="T6" s="22">
        <v>0</v>
      </c>
      <c r="U6" s="22">
        <v>0</v>
      </c>
      <c r="V6" s="22">
        <v>0</v>
      </c>
      <c r="W6" s="22">
        <v>-1200472968</v>
      </c>
      <c r="X6" s="22">
        <v>34169589</v>
      </c>
      <c r="Y6" s="22">
        <v>-1234642557</v>
      </c>
      <c r="Z6" s="23">
        <v>-3613.2789217921236</v>
      </c>
      <c r="AA6" s="20">
        <v>45559452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41840</v>
      </c>
      <c r="L26" s="22">
        <v>0</v>
      </c>
      <c r="M26" s="22">
        <v>2000</v>
      </c>
      <c r="N26" s="22">
        <v>43840</v>
      </c>
      <c r="O26" s="22">
        <v>2000</v>
      </c>
      <c r="P26" s="22">
        <v>2000</v>
      </c>
      <c r="Q26" s="22">
        <v>2000</v>
      </c>
      <c r="R26" s="22">
        <v>6000</v>
      </c>
      <c r="S26" s="22">
        <v>0</v>
      </c>
      <c r="T26" s="22">
        <v>0</v>
      </c>
      <c r="U26" s="22">
        <v>0</v>
      </c>
      <c r="V26" s="22">
        <v>0</v>
      </c>
      <c r="W26" s="22">
        <v>49840</v>
      </c>
      <c r="X26" s="22">
        <v>0</v>
      </c>
      <c r="Y26" s="22">
        <v>49840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39240204</v>
      </c>
      <c r="D35" s="29">
        <f t="shared" ref="D35:Y35" si="0">SUM(D6:D34)</f>
        <v>0</v>
      </c>
      <c r="E35" s="30">
        <f t="shared" si="0"/>
        <v>45559452</v>
      </c>
      <c r="F35" s="31">
        <f t="shared" si="0"/>
        <v>45559452</v>
      </c>
      <c r="G35" s="31">
        <f t="shared" si="0"/>
        <v>0</v>
      </c>
      <c r="H35" s="31">
        <f t="shared" si="0"/>
        <v>0</v>
      </c>
      <c r="I35" s="31">
        <f t="shared" si="0"/>
        <v>-73533318</v>
      </c>
      <c r="J35" s="31">
        <f t="shared" si="0"/>
        <v>-73533318</v>
      </c>
      <c r="K35" s="31">
        <f t="shared" si="0"/>
        <v>63822782</v>
      </c>
      <c r="L35" s="31">
        <f t="shared" si="0"/>
        <v>0</v>
      </c>
      <c r="M35" s="31">
        <f t="shared" si="0"/>
        <v>-1135578544</v>
      </c>
      <c r="N35" s="31">
        <f t="shared" si="0"/>
        <v>-1071755762</v>
      </c>
      <c r="O35" s="31">
        <f t="shared" si="0"/>
        <v>-10955662</v>
      </c>
      <c r="P35" s="31">
        <f t="shared" si="0"/>
        <v>-51540857</v>
      </c>
      <c r="Q35" s="31">
        <f t="shared" si="0"/>
        <v>7362471</v>
      </c>
      <c r="R35" s="31">
        <f t="shared" si="0"/>
        <v>-55134048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-1200423128</v>
      </c>
      <c r="X35" s="31">
        <f t="shared" si="0"/>
        <v>34169589</v>
      </c>
      <c r="Y35" s="31">
        <f t="shared" si="0"/>
        <v>-1234592717</v>
      </c>
      <c r="Z35" s="32">
        <f>+IF(X35&lt;&gt;0,+(Y35/X35)*100,0)</f>
        <v>-3613.1330610971063</v>
      </c>
      <c r="AA35" s="29">
        <f>SUM(AA6:AA34)</f>
        <v>45559452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3531530</v>
      </c>
      <c r="D37" s="20">
        <v>0</v>
      </c>
      <c r="E37" s="21">
        <v>3405168</v>
      </c>
      <c r="F37" s="22">
        <v>3405168</v>
      </c>
      <c r="G37" s="22">
        <v>0</v>
      </c>
      <c r="H37" s="22">
        <v>0</v>
      </c>
      <c r="I37" s="22">
        <v>0</v>
      </c>
      <c r="J37" s="22">
        <v>0</v>
      </c>
      <c r="K37" s="22">
        <v>290168</v>
      </c>
      <c r="L37" s="22">
        <v>0</v>
      </c>
      <c r="M37" s="22">
        <v>1227365</v>
      </c>
      <c r="N37" s="22">
        <v>1517533</v>
      </c>
      <c r="O37" s="22">
        <v>4266</v>
      </c>
      <c r="P37" s="22">
        <v>0</v>
      </c>
      <c r="Q37" s="22">
        <v>1739907</v>
      </c>
      <c r="R37" s="22">
        <v>1744173</v>
      </c>
      <c r="S37" s="22">
        <v>0</v>
      </c>
      <c r="T37" s="22">
        <v>0</v>
      </c>
      <c r="U37" s="22">
        <v>0</v>
      </c>
      <c r="V37" s="22">
        <v>0</v>
      </c>
      <c r="W37" s="22">
        <v>3261706</v>
      </c>
      <c r="X37" s="22">
        <v>2553876</v>
      </c>
      <c r="Y37" s="22">
        <v>707830</v>
      </c>
      <c r="Z37" s="23">
        <v>27.715911030919276</v>
      </c>
      <c r="AA37" s="20">
        <v>3405168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59718950</v>
      </c>
      <c r="D39" s="20">
        <v>0</v>
      </c>
      <c r="E39" s="21">
        <v>63110928</v>
      </c>
      <c r="F39" s="22">
        <v>63110928</v>
      </c>
      <c r="G39" s="22">
        <v>0</v>
      </c>
      <c r="H39" s="22">
        <v>0</v>
      </c>
      <c r="I39" s="22">
        <v>0</v>
      </c>
      <c r="J39" s="22">
        <v>0</v>
      </c>
      <c r="K39" s="22">
        <v>4700199</v>
      </c>
      <c r="L39" s="22">
        <v>0</v>
      </c>
      <c r="M39" s="22">
        <v>5255865</v>
      </c>
      <c r="N39" s="22">
        <v>9956064</v>
      </c>
      <c r="O39" s="22">
        <v>5139965</v>
      </c>
      <c r="P39" s="22">
        <v>5509757</v>
      </c>
      <c r="Q39" s="22">
        <v>4788612</v>
      </c>
      <c r="R39" s="22">
        <v>15438334</v>
      </c>
      <c r="S39" s="22">
        <v>0</v>
      </c>
      <c r="T39" s="22">
        <v>0</v>
      </c>
      <c r="U39" s="22">
        <v>0</v>
      </c>
      <c r="V39" s="22">
        <v>0</v>
      </c>
      <c r="W39" s="22">
        <v>25394398</v>
      </c>
      <c r="X39" s="22">
        <v>47333196</v>
      </c>
      <c r="Y39" s="22">
        <v>-21938798</v>
      </c>
      <c r="Z39" s="23">
        <v>-46.349707718870278</v>
      </c>
      <c r="AA39" s="20">
        <v>63110928</v>
      </c>
    </row>
    <row r="40" spans="1:27" x14ac:dyDescent="0.25">
      <c r="A40" s="19" t="s">
        <v>66</v>
      </c>
      <c r="B40" s="15" t="s">
        <v>32</v>
      </c>
      <c r="C40" s="20">
        <v>476358</v>
      </c>
      <c r="D40" s="20">
        <v>0</v>
      </c>
      <c r="E40" s="21">
        <v>329460</v>
      </c>
      <c r="F40" s="22">
        <v>329460</v>
      </c>
      <c r="G40" s="22">
        <v>0</v>
      </c>
      <c r="H40" s="22">
        <v>0</v>
      </c>
      <c r="I40" s="22">
        <v>0</v>
      </c>
      <c r="J40" s="22">
        <v>0</v>
      </c>
      <c r="K40" s="22">
        <v>33308</v>
      </c>
      <c r="L40" s="22">
        <v>0</v>
      </c>
      <c r="M40" s="22">
        <v>552250</v>
      </c>
      <c r="N40" s="22">
        <v>585558</v>
      </c>
      <c r="O40" s="22">
        <v>335803</v>
      </c>
      <c r="P40" s="22">
        <v>374717</v>
      </c>
      <c r="Q40" s="22">
        <v>351133</v>
      </c>
      <c r="R40" s="22">
        <v>1061653</v>
      </c>
      <c r="S40" s="22">
        <v>0</v>
      </c>
      <c r="T40" s="22">
        <v>0</v>
      </c>
      <c r="U40" s="22">
        <v>0</v>
      </c>
      <c r="V40" s="22">
        <v>0</v>
      </c>
      <c r="W40" s="22">
        <v>1647211</v>
      </c>
      <c r="X40" s="22">
        <v>247095</v>
      </c>
      <c r="Y40" s="22">
        <v>1400116</v>
      </c>
      <c r="Z40" s="23">
        <v>566.63064813128551</v>
      </c>
      <c r="AA40" s="20">
        <v>329460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4629132</v>
      </c>
      <c r="D42" s="20">
        <v>0</v>
      </c>
      <c r="E42" s="21">
        <v>2413053</v>
      </c>
      <c r="F42" s="22">
        <v>2413053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11949231</v>
      </c>
      <c r="R42" s="22">
        <v>11949231</v>
      </c>
      <c r="S42" s="22">
        <v>0</v>
      </c>
      <c r="T42" s="22">
        <v>0</v>
      </c>
      <c r="U42" s="22">
        <v>0</v>
      </c>
      <c r="V42" s="22">
        <v>0</v>
      </c>
      <c r="W42" s="22">
        <v>11949231</v>
      </c>
      <c r="X42" s="22">
        <v>1809792</v>
      </c>
      <c r="Y42" s="22">
        <v>10139439</v>
      </c>
      <c r="Z42" s="23">
        <v>560.25438282410357</v>
      </c>
      <c r="AA42" s="20">
        <v>2413053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2437249</v>
      </c>
      <c r="D44" s="20">
        <v>0</v>
      </c>
      <c r="E44" s="21">
        <v>1508508</v>
      </c>
      <c r="F44" s="22">
        <v>1508508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1131381</v>
      </c>
      <c r="Y44" s="22">
        <v>-1131381</v>
      </c>
      <c r="Z44" s="23">
        <v>-100</v>
      </c>
      <c r="AA44" s="20">
        <v>1508508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180457</v>
      </c>
      <c r="D47" s="20">
        <v>0</v>
      </c>
      <c r="E47" s="21">
        <v>197460</v>
      </c>
      <c r="F47" s="22">
        <v>197460</v>
      </c>
      <c r="G47" s="22">
        <v>0</v>
      </c>
      <c r="H47" s="22">
        <v>0</v>
      </c>
      <c r="I47" s="22">
        <v>0</v>
      </c>
      <c r="J47" s="22">
        <v>0</v>
      </c>
      <c r="K47" s="22">
        <v>2372</v>
      </c>
      <c r="L47" s="22">
        <v>0</v>
      </c>
      <c r="M47" s="22">
        <v>10157</v>
      </c>
      <c r="N47" s="22">
        <v>12529</v>
      </c>
      <c r="O47" s="22">
        <v>43</v>
      </c>
      <c r="P47" s="22">
        <v>0</v>
      </c>
      <c r="Q47" s="22">
        <v>14701</v>
      </c>
      <c r="R47" s="22">
        <v>14744</v>
      </c>
      <c r="S47" s="22">
        <v>0</v>
      </c>
      <c r="T47" s="22">
        <v>0</v>
      </c>
      <c r="U47" s="22">
        <v>0</v>
      </c>
      <c r="V47" s="22">
        <v>0</v>
      </c>
      <c r="W47" s="22">
        <v>27273</v>
      </c>
      <c r="X47" s="22">
        <v>148095</v>
      </c>
      <c r="Y47" s="22">
        <v>-120822</v>
      </c>
      <c r="Z47" s="23">
        <v>-81.584118302440999</v>
      </c>
      <c r="AA47" s="20">
        <v>197460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70973676</v>
      </c>
      <c r="D50" s="29">
        <f t="shared" ref="D50:Y50" si="1">SUM(D37:D49)</f>
        <v>0</v>
      </c>
      <c r="E50" s="30">
        <f t="shared" si="1"/>
        <v>70964577</v>
      </c>
      <c r="F50" s="31">
        <f t="shared" si="1"/>
        <v>70964577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5026047</v>
      </c>
      <c r="L50" s="31">
        <f t="shared" si="1"/>
        <v>0</v>
      </c>
      <c r="M50" s="31">
        <f t="shared" si="1"/>
        <v>7045637</v>
      </c>
      <c r="N50" s="31">
        <f t="shared" si="1"/>
        <v>12071684</v>
      </c>
      <c r="O50" s="31">
        <f t="shared" si="1"/>
        <v>5480077</v>
      </c>
      <c r="P50" s="31">
        <f t="shared" si="1"/>
        <v>5884474</v>
      </c>
      <c r="Q50" s="31">
        <f t="shared" si="1"/>
        <v>18843584</v>
      </c>
      <c r="R50" s="31">
        <f t="shared" si="1"/>
        <v>30208135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42279819</v>
      </c>
      <c r="X50" s="31">
        <f t="shared" si="1"/>
        <v>53223435</v>
      </c>
      <c r="Y50" s="31">
        <f t="shared" si="1"/>
        <v>-10943616</v>
      </c>
      <c r="Z50" s="32">
        <f>+IF(X50&lt;&gt;0,+(Y50/X50)*100,0)</f>
        <v>-20.561649205843253</v>
      </c>
      <c r="AA50" s="29">
        <f>SUM(AA37:AA49)</f>
        <v>70964577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-31733472</v>
      </c>
      <c r="D51" s="39">
        <f t="shared" si="2"/>
        <v>0</v>
      </c>
      <c r="E51" s="40">
        <f t="shared" si="2"/>
        <v>-25405125</v>
      </c>
      <c r="F51" s="41">
        <f t="shared" si="2"/>
        <v>-25405125</v>
      </c>
      <c r="G51" s="41">
        <f t="shared" si="2"/>
        <v>0</v>
      </c>
      <c r="H51" s="41">
        <f t="shared" si="2"/>
        <v>0</v>
      </c>
      <c r="I51" s="41">
        <f t="shared" si="2"/>
        <v>-73533318</v>
      </c>
      <c r="J51" s="41">
        <f t="shared" si="2"/>
        <v>-73533318</v>
      </c>
      <c r="K51" s="41">
        <f t="shared" si="2"/>
        <v>58796735</v>
      </c>
      <c r="L51" s="41">
        <f t="shared" si="2"/>
        <v>0</v>
      </c>
      <c r="M51" s="41">
        <f t="shared" si="2"/>
        <v>-1142624181</v>
      </c>
      <c r="N51" s="41">
        <f t="shared" si="2"/>
        <v>-1083827446</v>
      </c>
      <c r="O51" s="41">
        <f t="shared" si="2"/>
        <v>-16435739</v>
      </c>
      <c r="P51" s="41">
        <f t="shared" si="2"/>
        <v>-57425331</v>
      </c>
      <c r="Q51" s="41">
        <f t="shared" si="2"/>
        <v>-11481113</v>
      </c>
      <c r="R51" s="41">
        <f t="shared" si="2"/>
        <v>-85342183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-1242702947</v>
      </c>
      <c r="X51" s="41">
        <f t="shared" si="2"/>
        <v>-19053846</v>
      </c>
      <c r="Y51" s="41">
        <f t="shared" si="2"/>
        <v>-1223649101</v>
      </c>
      <c r="Z51" s="42">
        <f>+IF(X51&lt;&gt;0,+(Y51/X51)*100,0)</f>
        <v>6422.0583130565874</v>
      </c>
      <c r="AA51" s="39">
        <f>+AA35-AA50</f>
        <v>-25405125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4125000</v>
      </c>
      <c r="F52" s="22">
        <v>4125000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412500</v>
      </c>
      <c r="N52" s="22">
        <v>412500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412500</v>
      </c>
      <c r="X52" s="22">
        <v>3093750</v>
      </c>
      <c r="Y52" s="22">
        <v>-2681250</v>
      </c>
      <c r="Z52" s="23">
        <v>-86.666666666666671</v>
      </c>
      <c r="AA52" s="20">
        <v>4125000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-31733472</v>
      </c>
      <c r="D54" s="48">
        <f t="shared" si="3"/>
        <v>0</v>
      </c>
      <c r="E54" s="49">
        <f t="shared" si="3"/>
        <v>-21280125</v>
      </c>
      <c r="F54" s="50">
        <f t="shared" si="3"/>
        <v>-21280125</v>
      </c>
      <c r="G54" s="50">
        <f t="shared" si="3"/>
        <v>0</v>
      </c>
      <c r="H54" s="50">
        <f t="shared" si="3"/>
        <v>0</v>
      </c>
      <c r="I54" s="50">
        <f t="shared" si="3"/>
        <v>-73533318</v>
      </c>
      <c r="J54" s="50">
        <f t="shared" si="3"/>
        <v>-73533318</v>
      </c>
      <c r="K54" s="50">
        <f t="shared" si="3"/>
        <v>58796735</v>
      </c>
      <c r="L54" s="50">
        <f t="shared" si="3"/>
        <v>0</v>
      </c>
      <c r="M54" s="50">
        <f t="shared" si="3"/>
        <v>-1142211681</v>
      </c>
      <c r="N54" s="50">
        <f t="shared" si="3"/>
        <v>-1083414946</v>
      </c>
      <c r="O54" s="50">
        <f t="shared" si="3"/>
        <v>-16435739</v>
      </c>
      <c r="P54" s="50">
        <f t="shared" si="3"/>
        <v>-57425331</v>
      </c>
      <c r="Q54" s="50">
        <f t="shared" si="3"/>
        <v>-11481113</v>
      </c>
      <c r="R54" s="50">
        <f t="shared" si="3"/>
        <v>-85342183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-1242290447</v>
      </c>
      <c r="X54" s="50">
        <f t="shared" si="3"/>
        <v>-15960096</v>
      </c>
      <c r="Y54" s="50">
        <f t="shared" si="3"/>
        <v>-1226330351</v>
      </c>
      <c r="Z54" s="51">
        <f>+IF(X54&lt;&gt;0,+(Y54/X54)*100,0)</f>
        <v>7683.7279111604348</v>
      </c>
      <c r="AA54" s="48">
        <f>SUM(AA51:AA53)</f>
        <v>-21280125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-31733472</v>
      </c>
      <c r="D56" s="54">
        <f>+D54-D55</f>
        <v>0</v>
      </c>
      <c r="E56" s="55">
        <f t="shared" si="4"/>
        <v>-21280125</v>
      </c>
      <c r="F56" s="56">
        <f t="shared" si="4"/>
        <v>-21280125</v>
      </c>
      <c r="G56" s="56">
        <f t="shared" si="4"/>
        <v>0</v>
      </c>
      <c r="H56" s="56">
        <f t="shared" si="4"/>
        <v>0</v>
      </c>
      <c r="I56" s="56">
        <f t="shared" si="4"/>
        <v>-73533318</v>
      </c>
      <c r="J56" s="56">
        <f t="shared" si="4"/>
        <v>-73533318</v>
      </c>
      <c r="K56" s="56">
        <f t="shared" si="4"/>
        <v>58796735</v>
      </c>
      <c r="L56" s="56">
        <f t="shared" si="4"/>
        <v>0</v>
      </c>
      <c r="M56" s="56">
        <f t="shared" si="4"/>
        <v>-1142211681</v>
      </c>
      <c r="N56" s="56">
        <f t="shared" si="4"/>
        <v>-1083414946</v>
      </c>
      <c r="O56" s="56">
        <f t="shared" si="4"/>
        <v>-16435739</v>
      </c>
      <c r="P56" s="56">
        <f t="shared" si="4"/>
        <v>-57425331</v>
      </c>
      <c r="Q56" s="56">
        <f t="shared" si="4"/>
        <v>-11481113</v>
      </c>
      <c r="R56" s="56">
        <f t="shared" si="4"/>
        <v>-85342183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-1242290447</v>
      </c>
      <c r="X56" s="56">
        <f t="shared" si="4"/>
        <v>-15960096</v>
      </c>
      <c r="Y56" s="56">
        <f t="shared" si="4"/>
        <v>-1226330351</v>
      </c>
      <c r="Z56" s="57">
        <f>+IF(X56&lt;&gt;0,+(Y56/X56)*100,0)</f>
        <v>7683.7279111604348</v>
      </c>
      <c r="AA56" s="54">
        <f>+AA54-AA55</f>
        <v>-21280125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-31733472</v>
      </c>
      <c r="D59" s="48">
        <f>SUM(D56:D58)</f>
        <v>0</v>
      </c>
      <c r="E59" s="49">
        <f t="shared" si="5"/>
        <v>-21280125</v>
      </c>
      <c r="F59" s="50">
        <f t="shared" si="5"/>
        <v>-21280125</v>
      </c>
      <c r="G59" s="50">
        <f t="shared" si="5"/>
        <v>0</v>
      </c>
      <c r="H59" s="50">
        <f t="shared" si="5"/>
        <v>0</v>
      </c>
      <c r="I59" s="50">
        <f t="shared" si="5"/>
        <v>-73533318</v>
      </c>
      <c r="J59" s="50">
        <f t="shared" si="5"/>
        <v>-73533318</v>
      </c>
      <c r="K59" s="50">
        <f t="shared" si="5"/>
        <v>58796735</v>
      </c>
      <c r="L59" s="50">
        <f t="shared" si="5"/>
        <v>0</v>
      </c>
      <c r="M59" s="50">
        <f t="shared" si="5"/>
        <v>-1142211681</v>
      </c>
      <c r="N59" s="50">
        <f t="shared" si="5"/>
        <v>-1083414946</v>
      </c>
      <c r="O59" s="50">
        <f t="shared" si="5"/>
        <v>-16435739</v>
      </c>
      <c r="P59" s="50">
        <f t="shared" si="5"/>
        <v>-57425331</v>
      </c>
      <c r="Q59" s="50">
        <f t="shared" si="5"/>
        <v>-11481113</v>
      </c>
      <c r="R59" s="50">
        <f t="shared" si="5"/>
        <v>-85342183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-1242290447</v>
      </c>
      <c r="X59" s="50">
        <f t="shared" si="5"/>
        <v>-15960096</v>
      </c>
      <c r="Y59" s="50">
        <f t="shared" si="5"/>
        <v>-1226330351</v>
      </c>
      <c r="Z59" s="51">
        <f>+IF(X59&lt;&gt;0,+(Y59/X59)*100,0)</f>
        <v>7683.7279111604348</v>
      </c>
      <c r="AA59" s="48">
        <f>SUM(AA56:AA58)</f>
        <v>-21280125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-31733472</v>
      </c>
      <c r="D62" s="65">
        <f>SUM(D59:D61)</f>
        <v>0</v>
      </c>
      <c r="E62" s="66">
        <f t="shared" si="6"/>
        <v>-21280125</v>
      </c>
      <c r="F62" s="67">
        <f t="shared" si="6"/>
        <v>-21280125</v>
      </c>
      <c r="G62" s="67">
        <f t="shared" si="6"/>
        <v>0</v>
      </c>
      <c r="H62" s="67">
        <f t="shared" si="6"/>
        <v>0</v>
      </c>
      <c r="I62" s="67">
        <f t="shared" si="6"/>
        <v>-73533318</v>
      </c>
      <c r="J62" s="67">
        <f t="shared" si="6"/>
        <v>-73533318</v>
      </c>
      <c r="K62" s="67">
        <f t="shared" si="6"/>
        <v>58796735</v>
      </c>
      <c r="L62" s="67">
        <f t="shared" si="6"/>
        <v>0</v>
      </c>
      <c r="M62" s="67">
        <f t="shared" si="6"/>
        <v>-1142211681</v>
      </c>
      <c r="N62" s="67">
        <f t="shared" si="6"/>
        <v>-1083414946</v>
      </c>
      <c r="O62" s="67">
        <f t="shared" si="6"/>
        <v>-16435739</v>
      </c>
      <c r="P62" s="67">
        <f t="shared" si="6"/>
        <v>-57425331</v>
      </c>
      <c r="Q62" s="67">
        <f t="shared" si="6"/>
        <v>-11481113</v>
      </c>
      <c r="R62" s="67">
        <f t="shared" si="6"/>
        <v>-85342183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-1242290447</v>
      </c>
      <c r="X62" s="67">
        <f t="shared" si="6"/>
        <v>-15960096</v>
      </c>
      <c r="Y62" s="67">
        <f t="shared" si="6"/>
        <v>-1226330351</v>
      </c>
      <c r="Z62" s="68">
        <f>+IF(X62&lt;&gt;0,+(Y62/X62)*100,0)</f>
        <v>7683.7279111604348</v>
      </c>
      <c r="AA62" s="65">
        <f>SUM(AA59:AA61)</f>
        <v>-21280125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5077570</v>
      </c>
      <c r="F6" s="22">
        <v>5077570</v>
      </c>
      <c r="G6" s="22">
        <v>378162</v>
      </c>
      <c r="H6" s="22">
        <v>342993</v>
      </c>
      <c r="I6" s="22">
        <v>338795</v>
      </c>
      <c r="J6" s="22">
        <v>1059950</v>
      </c>
      <c r="K6" s="22">
        <v>352539</v>
      </c>
      <c r="L6" s="22">
        <v>298762</v>
      </c>
      <c r="M6" s="22">
        <v>320920</v>
      </c>
      <c r="N6" s="22">
        <v>972221</v>
      </c>
      <c r="O6" s="22">
        <v>338554</v>
      </c>
      <c r="P6" s="22">
        <v>334802</v>
      </c>
      <c r="Q6" s="22">
        <v>333036</v>
      </c>
      <c r="R6" s="22">
        <v>1006392</v>
      </c>
      <c r="S6" s="22">
        <v>0</v>
      </c>
      <c r="T6" s="22">
        <v>0</v>
      </c>
      <c r="U6" s="22">
        <v>0</v>
      </c>
      <c r="V6" s="22">
        <v>0</v>
      </c>
      <c r="W6" s="22">
        <v>3038563</v>
      </c>
      <c r="X6" s="22">
        <v>3808188</v>
      </c>
      <c r="Y6" s="22">
        <v>-769625</v>
      </c>
      <c r="Z6" s="23">
        <v>-20.209742796311527</v>
      </c>
      <c r="AA6" s="20">
        <v>5077570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8059</v>
      </c>
      <c r="F13" s="22">
        <v>8059</v>
      </c>
      <c r="G13" s="22">
        <v>2328</v>
      </c>
      <c r="H13" s="22">
        <v>2437</v>
      </c>
      <c r="I13" s="22">
        <v>2024</v>
      </c>
      <c r="J13" s="22">
        <v>6789</v>
      </c>
      <c r="K13" s="22">
        <v>2400</v>
      </c>
      <c r="L13" s="22">
        <v>2374</v>
      </c>
      <c r="M13" s="22">
        <v>2249</v>
      </c>
      <c r="N13" s="22">
        <v>7023</v>
      </c>
      <c r="O13" s="22">
        <v>2327</v>
      </c>
      <c r="P13" s="22">
        <v>2414</v>
      </c>
      <c r="Q13" s="22">
        <v>2384</v>
      </c>
      <c r="R13" s="22">
        <v>7125</v>
      </c>
      <c r="S13" s="22">
        <v>0</v>
      </c>
      <c r="T13" s="22">
        <v>0</v>
      </c>
      <c r="U13" s="22">
        <v>0</v>
      </c>
      <c r="V13" s="22">
        <v>0</v>
      </c>
      <c r="W13" s="22">
        <v>20937</v>
      </c>
      <c r="X13" s="22">
        <v>6048</v>
      </c>
      <c r="Y13" s="22">
        <v>14889</v>
      </c>
      <c r="Z13" s="23">
        <v>246.18055555555554</v>
      </c>
      <c r="AA13" s="20">
        <v>8059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7496</v>
      </c>
      <c r="H17" s="22">
        <v>9504</v>
      </c>
      <c r="I17" s="22">
        <v>10878</v>
      </c>
      <c r="J17" s="22">
        <v>27878</v>
      </c>
      <c r="K17" s="22">
        <v>12343</v>
      </c>
      <c r="L17" s="22">
        <v>26161</v>
      </c>
      <c r="M17" s="22">
        <v>9595</v>
      </c>
      <c r="N17" s="22">
        <v>48099</v>
      </c>
      <c r="O17" s="22">
        <v>10882</v>
      </c>
      <c r="P17" s="22">
        <v>7731</v>
      </c>
      <c r="Q17" s="22">
        <v>8986</v>
      </c>
      <c r="R17" s="22">
        <v>27599</v>
      </c>
      <c r="S17" s="22">
        <v>0</v>
      </c>
      <c r="T17" s="22">
        <v>0</v>
      </c>
      <c r="U17" s="22">
        <v>0</v>
      </c>
      <c r="V17" s="22">
        <v>0</v>
      </c>
      <c r="W17" s="22">
        <v>103576</v>
      </c>
      <c r="X17" s="22">
        <v>0</v>
      </c>
      <c r="Y17" s="22">
        <v>103576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5085629</v>
      </c>
      <c r="F35" s="31">
        <f t="shared" si="0"/>
        <v>5085629</v>
      </c>
      <c r="G35" s="31">
        <f t="shared" si="0"/>
        <v>387986</v>
      </c>
      <c r="H35" s="31">
        <f t="shared" si="0"/>
        <v>354934</v>
      </c>
      <c r="I35" s="31">
        <f t="shared" si="0"/>
        <v>351697</v>
      </c>
      <c r="J35" s="31">
        <f t="shared" si="0"/>
        <v>1094617</v>
      </c>
      <c r="K35" s="31">
        <f t="shared" si="0"/>
        <v>367282</v>
      </c>
      <c r="L35" s="31">
        <f t="shared" si="0"/>
        <v>327297</v>
      </c>
      <c r="M35" s="31">
        <f t="shared" si="0"/>
        <v>332764</v>
      </c>
      <c r="N35" s="31">
        <f t="shared" si="0"/>
        <v>1027343</v>
      </c>
      <c r="O35" s="31">
        <f t="shared" si="0"/>
        <v>351763</v>
      </c>
      <c r="P35" s="31">
        <f t="shared" si="0"/>
        <v>344947</v>
      </c>
      <c r="Q35" s="31">
        <f t="shared" si="0"/>
        <v>344406</v>
      </c>
      <c r="R35" s="31">
        <f t="shared" si="0"/>
        <v>1041116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3163076</v>
      </c>
      <c r="X35" s="31">
        <f t="shared" si="0"/>
        <v>3814236</v>
      </c>
      <c r="Y35" s="31">
        <f t="shared" si="0"/>
        <v>-651160</v>
      </c>
      <c r="Z35" s="32">
        <f>+IF(X35&lt;&gt;0,+(Y35/X35)*100,0)</f>
        <v>-17.071832996175381</v>
      </c>
      <c r="AA35" s="29">
        <f>SUM(AA6:AA34)</f>
        <v>5085629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3250866</v>
      </c>
      <c r="F37" s="22">
        <v>3250866</v>
      </c>
      <c r="G37" s="22">
        <v>0</v>
      </c>
      <c r="H37" s="22">
        <v>202895</v>
      </c>
      <c r="I37" s="22">
        <v>128345</v>
      </c>
      <c r="J37" s="22">
        <v>331240</v>
      </c>
      <c r="K37" s="22">
        <v>146529</v>
      </c>
      <c r="L37" s="22">
        <v>118132</v>
      </c>
      <c r="M37" s="22">
        <v>126579</v>
      </c>
      <c r="N37" s="22">
        <v>391240</v>
      </c>
      <c r="O37" s="22">
        <v>167511</v>
      </c>
      <c r="P37" s="22">
        <v>124114</v>
      </c>
      <c r="Q37" s="22">
        <v>110054</v>
      </c>
      <c r="R37" s="22">
        <v>401679</v>
      </c>
      <c r="S37" s="22">
        <v>0</v>
      </c>
      <c r="T37" s="22">
        <v>0</v>
      </c>
      <c r="U37" s="22">
        <v>0</v>
      </c>
      <c r="V37" s="22">
        <v>0</v>
      </c>
      <c r="W37" s="22">
        <v>1124159</v>
      </c>
      <c r="X37" s="22">
        <v>2438163</v>
      </c>
      <c r="Y37" s="22">
        <v>-1314004</v>
      </c>
      <c r="Z37" s="23">
        <v>-53.893197460547135</v>
      </c>
      <c r="AA37" s="20">
        <v>3250866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6000000</v>
      </c>
      <c r="F39" s="22">
        <v>6000000</v>
      </c>
      <c r="G39" s="22">
        <v>0</v>
      </c>
      <c r="H39" s="22">
        <v>601831</v>
      </c>
      <c r="I39" s="22">
        <v>592509</v>
      </c>
      <c r="J39" s="22">
        <v>1194340</v>
      </c>
      <c r="K39" s="22">
        <v>449105</v>
      </c>
      <c r="L39" s="22">
        <v>381401</v>
      </c>
      <c r="M39" s="22">
        <v>866208</v>
      </c>
      <c r="N39" s="22">
        <v>1696714</v>
      </c>
      <c r="O39" s="22">
        <v>440524</v>
      </c>
      <c r="P39" s="22">
        <v>382343</v>
      </c>
      <c r="Q39" s="22">
        <v>395851</v>
      </c>
      <c r="R39" s="22">
        <v>1218718</v>
      </c>
      <c r="S39" s="22">
        <v>0</v>
      </c>
      <c r="T39" s="22">
        <v>0</v>
      </c>
      <c r="U39" s="22">
        <v>0</v>
      </c>
      <c r="V39" s="22">
        <v>0</v>
      </c>
      <c r="W39" s="22">
        <v>4109772</v>
      </c>
      <c r="X39" s="22">
        <v>4500000</v>
      </c>
      <c r="Y39" s="22">
        <v>-390228</v>
      </c>
      <c r="Z39" s="23">
        <v>-8.6717333333333322</v>
      </c>
      <c r="AA39" s="20">
        <v>6000000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1500000</v>
      </c>
      <c r="F40" s="22">
        <v>1500000</v>
      </c>
      <c r="G40" s="22">
        <v>0</v>
      </c>
      <c r="H40" s="22">
        <v>0</v>
      </c>
      <c r="I40" s="22">
        <v>358615</v>
      </c>
      <c r="J40" s="22">
        <v>358615</v>
      </c>
      <c r="K40" s="22">
        <v>340749</v>
      </c>
      <c r="L40" s="22">
        <v>0</v>
      </c>
      <c r="M40" s="22">
        <v>46612</v>
      </c>
      <c r="N40" s="22">
        <v>387361</v>
      </c>
      <c r="O40" s="22">
        <v>0</v>
      </c>
      <c r="P40" s="22">
        <v>47166</v>
      </c>
      <c r="Q40" s="22">
        <v>0</v>
      </c>
      <c r="R40" s="22">
        <v>47166</v>
      </c>
      <c r="S40" s="22">
        <v>0</v>
      </c>
      <c r="T40" s="22">
        <v>0</v>
      </c>
      <c r="U40" s="22">
        <v>0</v>
      </c>
      <c r="V40" s="22">
        <v>0</v>
      </c>
      <c r="W40" s="22">
        <v>793142</v>
      </c>
      <c r="X40" s="22">
        <v>1125000</v>
      </c>
      <c r="Y40" s="22">
        <v>-331858</v>
      </c>
      <c r="Z40" s="23">
        <v>-29.49848888888889</v>
      </c>
      <c r="AA40" s="20">
        <v>1500000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4443675</v>
      </c>
      <c r="F42" s="22">
        <v>4443675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1862312</v>
      </c>
      <c r="Q42" s="22">
        <v>237578</v>
      </c>
      <c r="R42" s="22">
        <v>2099890</v>
      </c>
      <c r="S42" s="22">
        <v>0</v>
      </c>
      <c r="T42" s="22">
        <v>0</v>
      </c>
      <c r="U42" s="22">
        <v>0</v>
      </c>
      <c r="V42" s="22">
        <v>0</v>
      </c>
      <c r="W42" s="22">
        <v>2099890</v>
      </c>
      <c r="X42" s="22">
        <v>3332754</v>
      </c>
      <c r="Y42" s="22">
        <v>-1232864</v>
      </c>
      <c r="Z42" s="23">
        <v>-36.99234927030318</v>
      </c>
      <c r="AA42" s="20">
        <v>4443675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6300000</v>
      </c>
      <c r="F44" s="22">
        <v>3300000</v>
      </c>
      <c r="G44" s="22">
        <v>346835</v>
      </c>
      <c r="H44" s="22">
        <v>346930</v>
      </c>
      <c r="I44" s="22">
        <v>0</v>
      </c>
      <c r="J44" s="22">
        <v>693765</v>
      </c>
      <c r="K44" s="22">
        <v>0</v>
      </c>
      <c r="L44" s="22">
        <v>147020</v>
      </c>
      <c r="M44" s="22">
        <v>912700</v>
      </c>
      <c r="N44" s="22">
        <v>1059720</v>
      </c>
      <c r="O44" s="22">
        <v>0</v>
      </c>
      <c r="P44" s="22">
        <v>0</v>
      </c>
      <c r="Q44" s="22">
        <v>948400</v>
      </c>
      <c r="R44" s="22">
        <v>948400</v>
      </c>
      <c r="S44" s="22">
        <v>0</v>
      </c>
      <c r="T44" s="22">
        <v>0</v>
      </c>
      <c r="U44" s="22">
        <v>0</v>
      </c>
      <c r="V44" s="22">
        <v>0</v>
      </c>
      <c r="W44" s="22">
        <v>2701885</v>
      </c>
      <c r="X44" s="22">
        <v>3525000</v>
      </c>
      <c r="Y44" s="22">
        <v>-823115</v>
      </c>
      <c r="Z44" s="23">
        <v>-23.35078014184397</v>
      </c>
      <c r="AA44" s="20">
        <v>3300000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30000000</v>
      </c>
      <c r="F47" s="22">
        <v>30000000</v>
      </c>
      <c r="G47" s="22">
        <v>2022792</v>
      </c>
      <c r="H47" s="22">
        <v>1183931</v>
      </c>
      <c r="I47" s="22">
        <v>3298535</v>
      </c>
      <c r="J47" s="22">
        <v>6505258</v>
      </c>
      <c r="K47" s="22">
        <v>1511073</v>
      </c>
      <c r="L47" s="22">
        <v>499130</v>
      </c>
      <c r="M47" s="22">
        <v>2729325</v>
      </c>
      <c r="N47" s="22">
        <v>4739528</v>
      </c>
      <c r="O47" s="22">
        <v>1706326</v>
      </c>
      <c r="P47" s="22">
        <v>44097</v>
      </c>
      <c r="Q47" s="22">
        <v>3236500</v>
      </c>
      <c r="R47" s="22">
        <v>4986923</v>
      </c>
      <c r="S47" s="22">
        <v>0</v>
      </c>
      <c r="T47" s="22">
        <v>0</v>
      </c>
      <c r="U47" s="22">
        <v>0</v>
      </c>
      <c r="V47" s="22">
        <v>0</v>
      </c>
      <c r="W47" s="22">
        <v>16231709</v>
      </c>
      <c r="X47" s="22">
        <v>22500000</v>
      </c>
      <c r="Y47" s="22">
        <v>-6268291</v>
      </c>
      <c r="Z47" s="23">
        <v>-27.85907111111111</v>
      </c>
      <c r="AA47" s="20">
        <v>30000000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51494541</v>
      </c>
      <c r="F50" s="31">
        <f t="shared" si="1"/>
        <v>48494541</v>
      </c>
      <c r="G50" s="31">
        <f t="shared" si="1"/>
        <v>2369627</v>
      </c>
      <c r="H50" s="31">
        <f t="shared" si="1"/>
        <v>2335587</v>
      </c>
      <c r="I50" s="31">
        <f t="shared" si="1"/>
        <v>4378004</v>
      </c>
      <c r="J50" s="31">
        <f t="shared" si="1"/>
        <v>9083218</v>
      </c>
      <c r="K50" s="31">
        <f t="shared" si="1"/>
        <v>2447456</v>
      </c>
      <c r="L50" s="31">
        <f t="shared" si="1"/>
        <v>1145683</v>
      </c>
      <c r="M50" s="31">
        <f t="shared" si="1"/>
        <v>4681424</v>
      </c>
      <c r="N50" s="31">
        <f t="shared" si="1"/>
        <v>8274563</v>
      </c>
      <c r="O50" s="31">
        <f t="shared" si="1"/>
        <v>2314361</v>
      </c>
      <c r="P50" s="31">
        <f t="shared" si="1"/>
        <v>2460032</v>
      </c>
      <c r="Q50" s="31">
        <f t="shared" si="1"/>
        <v>4928383</v>
      </c>
      <c r="R50" s="31">
        <f t="shared" si="1"/>
        <v>9702776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27060557</v>
      </c>
      <c r="X50" s="31">
        <f t="shared" si="1"/>
        <v>37420917</v>
      </c>
      <c r="Y50" s="31">
        <f t="shared" si="1"/>
        <v>-10360360</v>
      </c>
      <c r="Z50" s="32">
        <f>+IF(X50&lt;&gt;0,+(Y50/X50)*100,0)</f>
        <v>-27.686013146070149</v>
      </c>
      <c r="AA50" s="29">
        <f>SUM(AA37:AA49)</f>
        <v>48494541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-46408912</v>
      </c>
      <c r="F51" s="41">
        <f t="shared" si="2"/>
        <v>-43408912</v>
      </c>
      <c r="G51" s="41">
        <f t="shared" si="2"/>
        <v>-1981641</v>
      </c>
      <c r="H51" s="41">
        <f t="shared" si="2"/>
        <v>-1980653</v>
      </c>
      <c r="I51" s="41">
        <f t="shared" si="2"/>
        <v>-4026307</v>
      </c>
      <c r="J51" s="41">
        <f t="shared" si="2"/>
        <v>-7988601</v>
      </c>
      <c r="K51" s="41">
        <f t="shared" si="2"/>
        <v>-2080174</v>
      </c>
      <c r="L51" s="41">
        <f t="shared" si="2"/>
        <v>-818386</v>
      </c>
      <c r="M51" s="41">
        <f t="shared" si="2"/>
        <v>-4348660</v>
      </c>
      <c r="N51" s="41">
        <f t="shared" si="2"/>
        <v>-7247220</v>
      </c>
      <c r="O51" s="41">
        <f t="shared" si="2"/>
        <v>-1962598</v>
      </c>
      <c r="P51" s="41">
        <f t="shared" si="2"/>
        <v>-2115085</v>
      </c>
      <c r="Q51" s="41">
        <f t="shared" si="2"/>
        <v>-4583977</v>
      </c>
      <c r="R51" s="41">
        <f t="shared" si="2"/>
        <v>-8661660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-23897481</v>
      </c>
      <c r="X51" s="41">
        <f t="shared" si="2"/>
        <v>-33606681</v>
      </c>
      <c r="Y51" s="41">
        <f t="shared" si="2"/>
        <v>9709200</v>
      </c>
      <c r="Z51" s="42">
        <f>+IF(X51&lt;&gt;0,+(Y51/X51)*100,0)</f>
        <v>-28.890683968464486</v>
      </c>
      <c r="AA51" s="39">
        <f>+AA35-AA50</f>
        <v>-43408912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1032829</v>
      </c>
      <c r="Q52" s="22">
        <v>0</v>
      </c>
      <c r="R52" s="22">
        <v>1032829</v>
      </c>
      <c r="S52" s="22">
        <v>0</v>
      </c>
      <c r="T52" s="22">
        <v>0</v>
      </c>
      <c r="U52" s="22">
        <v>0</v>
      </c>
      <c r="V52" s="22">
        <v>0</v>
      </c>
      <c r="W52" s="22">
        <v>1032829</v>
      </c>
      <c r="X52" s="22">
        <v>0</v>
      </c>
      <c r="Y52" s="22">
        <v>1032829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-46408912</v>
      </c>
      <c r="F54" s="50">
        <f t="shared" si="3"/>
        <v>-43408912</v>
      </c>
      <c r="G54" s="50">
        <f t="shared" si="3"/>
        <v>-1981641</v>
      </c>
      <c r="H54" s="50">
        <f t="shared" si="3"/>
        <v>-1980653</v>
      </c>
      <c r="I54" s="50">
        <f t="shared" si="3"/>
        <v>-4026307</v>
      </c>
      <c r="J54" s="50">
        <f t="shared" si="3"/>
        <v>-7988601</v>
      </c>
      <c r="K54" s="50">
        <f t="shared" si="3"/>
        <v>-2080174</v>
      </c>
      <c r="L54" s="50">
        <f t="shared" si="3"/>
        <v>-818386</v>
      </c>
      <c r="M54" s="50">
        <f t="shared" si="3"/>
        <v>-4348660</v>
      </c>
      <c r="N54" s="50">
        <f t="shared" si="3"/>
        <v>-7247220</v>
      </c>
      <c r="O54" s="50">
        <f t="shared" si="3"/>
        <v>-1962598</v>
      </c>
      <c r="P54" s="50">
        <f t="shared" si="3"/>
        <v>-1082256</v>
      </c>
      <c r="Q54" s="50">
        <f t="shared" si="3"/>
        <v>-4583977</v>
      </c>
      <c r="R54" s="50">
        <f t="shared" si="3"/>
        <v>-7628831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-22864652</v>
      </c>
      <c r="X54" s="50">
        <f t="shared" si="3"/>
        <v>-33606681</v>
      </c>
      <c r="Y54" s="50">
        <f t="shared" si="3"/>
        <v>10742029</v>
      </c>
      <c r="Z54" s="51">
        <f>+IF(X54&lt;&gt;0,+(Y54/X54)*100,0)</f>
        <v>-31.963968712054609</v>
      </c>
      <c r="AA54" s="48">
        <f>SUM(AA51:AA53)</f>
        <v>-43408912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-46408912</v>
      </c>
      <c r="F56" s="56">
        <f t="shared" si="4"/>
        <v>-43408912</v>
      </c>
      <c r="G56" s="56">
        <f t="shared" si="4"/>
        <v>-1981641</v>
      </c>
      <c r="H56" s="56">
        <f t="shared" si="4"/>
        <v>-1980653</v>
      </c>
      <c r="I56" s="56">
        <f t="shared" si="4"/>
        <v>-4026307</v>
      </c>
      <c r="J56" s="56">
        <f t="shared" si="4"/>
        <v>-7988601</v>
      </c>
      <c r="K56" s="56">
        <f t="shared" si="4"/>
        <v>-2080174</v>
      </c>
      <c r="L56" s="56">
        <f t="shared" si="4"/>
        <v>-818386</v>
      </c>
      <c r="M56" s="56">
        <f t="shared" si="4"/>
        <v>-4348660</v>
      </c>
      <c r="N56" s="56">
        <f t="shared" si="4"/>
        <v>-7247220</v>
      </c>
      <c r="O56" s="56">
        <f t="shared" si="4"/>
        <v>-1962598</v>
      </c>
      <c r="P56" s="56">
        <f t="shared" si="4"/>
        <v>-1082256</v>
      </c>
      <c r="Q56" s="56">
        <f t="shared" si="4"/>
        <v>-4583977</v>
      </c>
      <c r="R56" s="56">
        <f t="shared" si="4"/>
        <v>-7628831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-22864652</v>
      </c>
      <c r="X56" s="56">
        <f t="shared" si="4"/>
        <v>-33606681</v>
      </c>
      <c r="Y56" s="56">
        <f t="shared" si="4"/>
        <v>10742029</v>
      </c>
      <c r="Z56" s="57">
        <f>+IF(X56&lt;&gt;0,+(Y56/X56)*100,0)</f>
        <v>-31.963968712054609</v>
      </c>
      <c r="AA56" s="54">
        <f>+AA54-AA55</f>
        <v>-43408912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-46408912</v>
      </c>
      <c r="F59" s="50">
        <f t="shared" si="5"/>
        <v>-43408912</v>
      </c>
      <c r="G59" s="50">
        <f t="shared" si="5"/>
        <v>-1981641</v>
      </c>
      <c r="H59" s="50">
        <f t="shared" si="5"/>
        <v>-1980653</v>
      </c>
      <c r="I59" s="50">
        <f t="shared" si="5"/>
        <v>-4026307</v>
      </c>
      <c r="J59" s="50">
        <f t="shared" si="5"/>
        <v>-7988601</v>
      </c>
      <c r="K59" s="50">
        <f t="shared" si="5"/>
        <v>-2080174</v>
      </c>
      <c r="L59" s="50">
        <f t="shared" si="5"/>
        <v>-818386</v>
      </c>
      <c r="M59" s="50">
        <f t="shared" si="5"/>
        <v>-4348660</v>
      </c>
      <c r="N59" s="50">
        <f t="shared" si="5"/>
        <v>-7247220</v>
      </c>
      <c r="O59" s="50">
        <f t="shared" si="5"/>
        <v>-1962598</v>
      </c>
      <c r="P59" s="50">
        <f t="shared" si="5"/>
        <v>-1082256</v>
      </c>
      <c r="Q59" s="50">
        <f t="shared" si="5"/>
        <v>-4583977</v>
      </c>
      <c r="R59" s="50">
        <f t="shared" si="5"/>
        <v>-7628831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-22864652</v>
      </c>
      <c r="X59" s="50">
        <f t="shared" si="5"/>
        <v>-33606681</v>
      </c>
      <c r="Y59" s="50">
        <f t="shared" si="5"/>
        <v>10742029</v>
      </c>
      <c r="Z59" s="51">
        <f>+IF(X59&lt;&gt;0,+(Y59/X59)*100,0)</f>
        <v>-31.963968712054609</v>
      </c>
      <c r="AA59" s="48">
        <f>SUM(AA56:AA58)</f>
        <v>-43408912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-46408912</v>
      </c>
      <c r="F62" s="67">
        <f t="shared" si="6"/>
        <v>-43408912</v>
      </c>
      <c r="G62" s="67">
        <f t="shared" si="6"/>
        <v>-1981641</v>
      </c>
      <c r="H62" s="67">
        <f t="shared" si="6"/>
        <v>-1980653</v>
      </c>
      <c r="I62" s="67">
        <f t="shared" si="6"/>
        <v>-4026307</v>
      </c>
      <c r="J62" s="67">
        <f t="shared" si="6"/>
        <v>-7988601</v>
      </c>
      <c r="K62" s="67">
        <f t="shared" si="6"/>
        <v>-2080174</v>
      </c>
      <c r="L62" s="67">
        <f t="shared" si="6"/>
        <v>-818386</v>
      </c>
      <c r="M62" s="67">
        <f t="shared" si="6"/>
        <v>-4348660</v>
      </c>
      <c r="N62" s="67">
        <f t="shared" si="6"/>
        <v>-7247220</v>
      </c>
      <c r="O62" s="67">
        <f t="shared" si="6"/>
        <v>-1962598</v>
      </c>
      <c r="P62" s="67">
        <f t="shared" si="6"/>
        <v>-1082256</v>
      </c>
      <c r="Q62" s="67">
        <f t="shared" si="6"/>
        <v>-4583977</v>
      </c>
      <c r="R62" s="67">
        <f t="shared" si="6"/>
        <v>-7628831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-22864652</v>
      </c>
      <c r="X62" s="67">
        <f t="shared" si="6"/>
        <v>-33606681</v>
      </c>
      <c r="Y62" s="67">
        <f t="shared" si="6"/>
        <v>10742029</v>
      </c>
      <c r="Z62" s="68">
        <f>+IF(X62&lt;&gt;0,+(Y62/X62)*100,0)</f>
        <v>-31.963968712054609</v>
      </c>
      <c r="AA62" s="65">
        <f>SUM(AA59:AA61)</f>
        <v>-43408912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105403227</v>
      </c>
      <c r="D6" s="20">
        <v>0</v>
      </c>
      <c r="E6" s="21">
        <v>136453597</v>
      </c>
      <c r="F6" s="22">
        <v>116680627</v>
      </c>
      <c r="G6" s="22">
        <v>11222271</v>
      </c>
      <c r="H6" s="22">
        <v>8409159</v>
      </c>
      <c r="I6" s="22">
        <v>9382619</v>
      </c>
      <c r="J6" s="22">
        <v>29014049</v>
      </c>
      <c r="K6" s="22">
        <v>10168438</v>
      </c>
      <c r="L6" s="22">
        <v>9255439</v>
      </c>
      <c r="M6" s="22">
        <v>8496426</v>
      </c>
      <c r="N6" s="22">
        <v>27920303</v>
      </c>
      <c r="O6" s="22">
        <v>9597548</v>
      </c>
      <c r="P6" s="22">
        <v>9330950</v>
      </c>
      <c r="Q6" s="22">
        <v>9357903</v>
      </c>
      <c r="R6" s="22">
        <v>28286401</v>
      </c>
      <c r="S6" s="22">
        <v>0</v>
      </c>
      <c r="T6" s="22">
        <v>0</v>
      </c>
      <c r="U6" s="22">
        <v>0</v>
      </c>
      <c r="V6" s="22">
        <v>0</v>
      </c>
      <c r="W6" s="22">
        <v>85220753</v>
      </c>
      <c r="X6" s="22">
        <v>87510483</v>
      </c>
      <c r="Y6" s="22">
        <v>-2289730</v>
      </c>
      <c r="Z6" s="23">
        <v>-2.6165208115695124</v>
      </c>
      <c r="AA6" s="20">
        <v>116680627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23635857</v>
      </c>
      <c r="D13" s="20">
        <v>0</v>
      </c>
      <c r="E13" s="21">
        <v>18496562</v>
      </c>
      <c r="F13" s="22">
        <v>14028017</v>
      </c>
      <c r="G13" s="22">
        <v>2207924</v>
      </c>
      <c r="H13" s="22">
        <v>2248198</v>
      </c>
      <c r="I13" s="22">
        <v>2297211</v>
      </c>
      <c r="J13" s="22">
        <v>6753333</v>
      </c>
      <c r="K13" s="22">
        <v>2325797</v>
      </c>
      <c r="L13" s="22">
        <v>2368794</v>
      </c>
      <c r="M13" s="22">
        <v>2414186</v>
      </c>
      <c r="N13" s="22">
        <v>7108777</v>
      </c>
      <c r="O13" s="22">
        <v>2438938</v>
      </c>
      <c r="P13" s="22">
        <v>2405704</v>
      </c>
      <c r="Q13" s="22">
        <v>2481520</v>
      </c>
      <c r="R13" s="22">
        <v>7326162</v>
      </c>
      <c r="S13" s="22">
        <v>0</v>
      </c>
      <c r="T13" s="22">
        <v>0</v>
      </c>
      <c r="U13" s="22">
        <v>0</v>
      </c>
      <c r="V13" s="22">
        <v>0</v>
      </c>
      <c r="W13" s="22">
        <v>21188272</v>
      </c>
      <c r="X13" s="22">
        <v>10521009</v>
      </c>
      <c r="Y13" s="22">
        <v>10667263</v>
      </c>
      <c r="Z13" s="23">
        <v>101.39011381893124</v>
      </c>
      <c r="AA13" s="20">
        <v>14028017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56418804</v>
      </c>
      <c r="F33" s="22">
        <v>56418804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42314103</v>
      </c>
      <c r="Y33" s="22">
        <v>-42314103</v>
      </c>
      <c r="Z33" s="23">
        <v>-100</v>
      </c>
      <c r="AA33" s="20">
        <v>56418804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129039084</v>
      </c>
      <c r="D35" s="29">
        <f t="shared" ref="D35:Y35" si="0">SUM(D6:D34)</f>
        <v>0</v>
      </c>
      <c r="E35" s="30">
        <f t="shared" si="0"/>
        <v>211368963</v>
      </c>
      <c r="F35" s="31">
        <f t="shared" si="0"/>
        <v>187127448</v>
      </c>
      <c r="G35" s="31">
        <f t="shared" si="0"/>
        <v>13430195</v>
      </c>
      <c r="H35" s="31">
        <f t="shared" si="0"/>
        <v>10657357</v>
      </c>
      <c r="I35" s="31">
        <f t="shared" si="0"/>
        <v>11679830</v>
      </c>
      <c r="J35" s="31">
        <f t="shared" si="0"/>
        <v>35767382</v>
      </c>
      <c r="K35" s="31">
        <f t="shared" si="0"/>
        <v>12494235</v>
      </c>
      <c r="L35" s="31">
        <f t="shared" si="0"/>
        <v>11624233</v>
      </c>
      <c r="M35" s="31">
        <f t="shared" si="0"/>
        <v>10910612</v>
      </c>
      <c r="N35" s="31">
        <f t="shared" si="0"/>
        <v>35029080</v>
      </c>
      <c r="O35" s="31">
        <f t="shared" si="0"/>
        <v>12036486</v>
      </c>
      <c r="P35" s="31">
        <f t="shared" si="0"/>
        <v>11736654</v>
      </c>
      <c r="Q35" s="31">
        <f t="shared" si="0"/>
        <v>11839423</v>
      </c>
      <c r="R35" s="31">
        <f t="shared" si="0"/>
        <v>35612563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106409025</v>
      </c>
      <c r="X35" s="31">
        <f t="shared" si="0"/>
        <v>140345595</v>
      </c>
      <c r="Y35" s="31">
        <f t="shared" si="0"/>
        <v>-33936570</v>
      </c>
      <c r="Z35" s="32">
        <f>+IF(X35&lt;&gt;0,+(Y35/X35)*100,0)</f>
        <v>-24.180716181366432</v>
      </c>
      <c r="AA35" s="29">
        <f>SUM(AA6:AA34)</f>
        <v>187127448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5342675</v>
      </c>
      <c r="D37" s="20">
        <v>0</v>
      </c>
      <c r="E37" s="21">
        <v>6540175</v>
      </c>
      <c r="F37" s="22">
        <v>6890175</v>
      </c>
      <c r="G37" s="22">
        <v>385114</v>
      </c>
      <c r="H37" s="22">
        <v>392751</v>
      </c>
      <c r="I37" s="22">
        <v>441553</v>
      </c>
      <c r="J37" s="22">
        <v>1219418</v>
      </c>
      <c r="K37" s="22">
        <v>447953</v>
      </c>
      <c r="L37" s="22">
        <v>353198</v>
      </c>
      <c r="M37" s="22">
        <v>476748</v>
      </c>
      <c r="N37" s="22">
        <v>1277899</v>
      </c>
      <c r="O37" s="22">
        <v>549378</v>
      </c>
      <c r="P37" s="22">
        <v>73548</v>
      </c>
      <c r="Q37" s="22">
        <v>825092</v>
      </c>
      <c r="R37" s="22">
        <v>1448018</v>
      </c>
      <c r="S37" s="22">
        <v>0</v>
      </c>
      <c r="T37" s="22">
        <v>0</v>
      </c>
      <c r="U37" s="22">
        <v>0</v>
      </c>
      <c r="V37" s="22">
        <v>0</v>
      </c>
      <c r="W37" s="22">
        <v>3945335</v>
      </c>
      <c r="X37" s="22">
        <v>5167629</v>
      </c>
      <c r="Y37" s="22">
        <v>-1222294</v>
      </c>
      <c r="Z37" s="23">
        <v>-23.652897682863845</v>
      </c>
      <c r="AA37" s="20">
        <v>6890175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90407591</v>
      </c>
      <c r="D39" s="20">
        <v>0</v>
      </c>
      <c r="E39" s="21">
        <v>74356455</v>
      </c>
      <c r="F39" s="22">
        <v>97670923</v>
      </c>
      <c r="G39" s="22">
        <v>11970140</v>
      </c>
      <c r="H39" s="22">
        <v>0</v>
      </c>
      <c r="I39" s="22">
        <v>18069250</v>
      </c>
      <c r="J39" s="22">
        <v>30039390</v>
      </c>
      <c r="K39" s="22">
        <v>7486725</v>
      </c>
      <c r="L39" s="22">
        <v>0</v>
      </c>
      <c r="M39" s="22">
        <v>15049558</v>
      </c>
      <c r="N39" s="22">
        <v>22536283</v>
      </c>
      <c r="O39" s="22">
        <v>0</v>
      </c>
      <c r="P39" s="22">
        <v>0</v>
      </c>
      <c r="Q39" s="22">
        <v>973262</v>
      </c>
      <c r="R39" s="22">
        <v>973262</v>
      </c>
      <c r="S39" s="22">
        <v>0</v>
      </c>
      <c r="T39" s="22">
        <v>0</v>
      </c>
      <c r="U39" s="22">
        <v>0</v>
      </c>
      <c r="V39" s="22">
        <v>0</v>
      </c>
      <c r="W39" s="22">
        <v>53548935</v>
      </c>
      <c r="X39" s="22">
        <v>73253196</v>
      </c>
      <c r="Y39" s="22">
        <v>-19704261</v>
      </c>
      <c r="Z39" s="23">
        <v>-26.898841382975291</v>
      </c>
      <c r="AA39" s="20">
        <v>97670923</v>
      </c>
    </row>
    <row r="40" spans="1:27" x14ac:dyDescent="0.25">
      <c r="A40" s="19" t="s">
        <v>66</v>
      </c>
      <c r="B40" s="15" t="s">
        <v>32</v>
      </c>
      <c r="C40" s="20">
        <v>931682</v>
      </c>
      <c r="D40" s="20">
        <v>0</v>
      </c>
      <c r="E40" s="21">
        <v>0</v>
      </c>
      <c r="F40" s="22">
        <v>100000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57041</v>
      </c>
      <c r="M40" s="22">
        <v>0</v>
      </c>
      <c r="N40" s="22">
        <v>57041</v>
      </c>
      <c r="O40" s="22">
        <v>150000</v>
      </c>
      <c r="P40" s="22">
        <v>0</v>
      </c>
      <c r="Q40" s="22">
        <v>0</v>
      </c>
      <c r="R40" s="22">
        <v>150000</v>
      </c>
      <c r="S40" s="22">
        <v>0</v>
      </c>
      <c r="T40" s="22">
        <v>0</v>
      </c>
      <c r="U40" s="22">
        <v>0</v>
      </c>
      <c r="V40" s="22">
        <v>0</v>
      </c>
      <c r="W40" s="22">
        <v>207041</v>
      </c>
      <c r="X40" s="22">
        <v>74997</v>
      </c>
      <c r="Y40" s="22">
        <v>132044</v>
      </c>
      <c r="Z40" s="23">
        <v>176.06570929503846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8019740</v>
      </c>
      <c r="D42" s="20">
        <v>0</v>
      </c>
      <c r="E42" s="21">
        <v>16996125</v>
      </c>
      <c r="F42" s="22">
        <v>16996125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4706372</v>
      </c>
      <c r="Q42" s="22">
        <v>0</v>
      </c>
      <c r="R42" s="22">
        <v>4706372</v>
      </c>
      <c r="S42" s="22">
        <v>0</v>
      </c>
      <c r="T42" s="22">
        <v>0</v>
      </c>
      <c r="U42" s="22">
        <v>0</v>
      </c>
      <c r="V42" s="22">
        <v>0</v>
      </c>
      <c r="W42" s="22">
        <v>4706372</v>
      </c>
      <c r="X42" s="22">
        <v>12747096</v>
      </c>
      <c r="Y42" s="22">
        <v>-8040724</v>
      </c>
      <c r="Z42" s="23">
        <v>-63.078869100852465</v>
      </c>
      <c r="AA42" s="20">
        <v>16996125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2358559</v>
      </c>
      <c r="D44" s="20">
        <v>0</v>
      </c>
      <c r="E44" s="21">
        <v>2000000</v>
      </c>
      <c r="F44" s="22">
        <v>1058394</v>
      </c>
      <c r="G44" s="22">
        <v>26070</v>
      </c>
      <c r="H44" s="22">
        <v>122331</v>
      </c>
      <c r="I44" s="22">
        <v>123000</v>
      </c>
      <c r="J44" s="22">
        <v>271401</v>
      </c>
      <c r="K44" s="22">
        <v>89608</v>
      </c>
      <c r="L44" s="22">
        <v>37814</v>
      </c>
      <c r="M44" s="22">
        <v>106030</v>
      </c>
      <c r="N44" s="22">
        <v>233452</v>
      </c>
      <c r="O44" s="22">
        <v>62852</v>
      </c>
      <c r="P44" s="22">
        <v>77440</v>
      </c>
      <c r="Q44" s="22">
        <v>43093</v>
      </c>
      <c r="R44" s="22">
        <v>183385</v>
      </c>
      <c r="S44" s="22">
        <v>0</v>
      </c>
      <c r="T44" s="22">
        <v>0</v>
      </c>
      <c r="U44" s="22">
        <v>0</v>
      </c>
      <c r="V44" s="22">
        <v>0</v>
      </c>
      <c r="W44" s="22">
        <v>688238</v>
      </c>
      <c r="X44" s="22">
        <v>793791</v>
      </c>
      <c r="Y44" s="22">
        <v>-105553</v>
      </c>
      <c r="Z44" s="23">
        <v>-13.297328893877609</v>
      </c>
      <c r="AA44" s="20">
        <v>1058394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844296</v>
      </c>
      <c r="D47" s="20">
        <v>0</v>
      </c>
      <c r="E47" s="21">
        <v>100000</v>
      </c>
      <c r="F47" s="22">
        <v>154729</v>
      </c>
      <c r="G47" s="22">
        <v>0</v>
      </c>
      <c r="H47" s="22">
        <v>0</v>
      </c>
      <c r="I47" s="22">
        <v>1000</v>
      </c>
      <c r="J47" s="22">
        <v>1000</v>
      </c>
      <c r="K47" s="22">
        <v>2200</v>
      </c>
      <c r="L47" s="22">
        <v>3293</v>
      </c>
      <c r="M47" s="22">
        <v>1500</v>
      </c>
      <c r="N47" s="22">
        <v>6993</v>
      </c>
      <c r="O47" s="22">
        <v>0</v>
      </c>
      <c r="P47" s="22">
        <v>0</v>
      </c>
      <c r="Q47" s="22">
        <v>15019</v>
      </c>
      <c r="R47" s="22">
        <v>15019</v>
      </c>
      <c r="S47" s="22">
        <v>0</v>
      </c>
      <c r="T47" s="22">
        <v>0</v>
      </c>
      <c r="U47" s="22">
        <v>0</v>
      </c>
      <c r="V47" s="22">
        <v>0</v>
      </c>
      <c r="W47" s="22">
        <v>23012</v>
      </c>
      <c r="X47" s="22">
        <v>116046</v>
      </c>
      <c r="Y47" s="22">
        <v>-93034</v>
      </c>
      <c r="Z47" s="23">
        <v>-80.169932612929358</v>
      </c>
      <c r="AA47" s="20">
        <v>154729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107904543</v>
      </c>
      <c r="D50" s="29">
        <f t="shared" ref="D50:Y50" si="1">SUM(D37:D49)</f>
        <v>0</v>
      </c>
      <c r="E50" s="30">
        <f t="shared" si="1"/>
        <v>99992755</v>
      </c>
      <c r="F50" s="31">
        <f t="shared" si="1"/>
        <v>122870346</v>
      </c>
      <c r="G50" s="31">
        <f t="shared" si="1"/>
        <v>12381324</v>
      </c>
      <c r="H50" s="31">
        <f t="shared" si="1"/>
        <v>515082</v>
      </c>
      <c r="I50" s="31">
        <f t="shared" si="1"/>
        <v>18634803</v>
      </c>
      <c r="J50" s="31">
        <f t="shared" si="1"/>
        <v>31531209</v>
      </c>
      <c r="K50" s="31">
        <f t="shared" si="1"/>
        <v>8026486</v>
      </c>
      <c r="L50" s="31">
        <f t="shared" si="1"/>
        <v>451346</v>
      </c>
      <c r="M50" s="31">
        <f t="shared" si="1"/>
        <v>15633836</v>
      </c>
      <c r="N50" s="31">
        <f t="shared" si="1"/>
        <v>24111668</v>
      </c>
      <c r="O50" s="31">
        <f t="shared" si="1"/>
        <v>762230</v>
      </c>
      <c r="P50" s="31">
        <f t="shared" si="1"/>
        <v>4857360</v>
      </c>
      <c r="Q50" s="31">
        <f t="shared" si="1"/>
        <v>1856466</v>
      </c>
      <c r="R50" s="31">
        <f t="shared" si="1"/>
        <v>7476056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63118933</v>
      </c>
      <c r="X50" s="31">
        <f t="shared" si="1"/>
        <v>92152755</v>
      </c>
      <c r="Y50" s="31">
        <f t="shared" si="1"/>
        <v>-29033822</v>
      </c>
      <c r="Z50" s="32">
        <f>+IF(X50&lt;&gt;0,+(Y50/X50)*100,0)</f>
        <v>-31.506189912607606</v>
      </c>
      <c r="AA50" s="29">
        <f>SUM(AA37:AA49)</f>
        <v>122870346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21134541</v>
      </c>
      <c r="D51" s="39">
        <f t="shared" si="2"/>
        <v>0</v>
      </c>
      <c r="E51" s="40">
        <f t="shared" si="2"/>
        <v>111376208</v>
      </c>
      <c r="F51" s="41">
        <f t="shared" si="2"/>
        <v>64257102</v>
      </c>
      <c r="G51" s="41">
        <f t="shared" si="2"/>
        <v>1048871</v>
      </c>
      <c r="H51" s="41">
        <f t="shared" si="2"/>
        <v>10142275</v>
      </c>
      <c r="I51" s="41">
        <f t="shared" si="2"/>
        <v>-6954973</v>
      </c>
      <c r="J51" s="41">
        <f t="shared" si="2"/>
        <v>4236173</v>
      </c>
      <c r="K51" s="41">
        <f t="shared" si="2"/>
        <v>4467749</v>
      </c>
      <c r="L51" s="41">
        <f t="shared" si="2"/>
        <v>11172887</v>
      </c>
      <c r="M51" s="41">
        <f t="shared" si="2"/>
        <v>-4723224</v>
      </c>
      <c r="N51" s="41">
        <f t="shared" si="2"/>
        <v>10917412</v>
      </c>
      <c r="O51" s="41">
        <f t="shared" si="2"/>
        <v>11274256</v>
      </c>
      <c r="P51" s="41">
        <f t="shared" si="2"/>
        <v>6879294</v>
      </c>
      <c r="Q51" s="41">
        <f t="shared" si="2"/>
        <v>9982957</v>
      </c>
      <c r="R51" s="41">
        <f t="shared" si="2"/>
        <v>28136507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43290092</v>
      </c>
      <c r="X51" s="41">
        <f t="shared" si="2"/>
        <v>48192840</v>
      </c>
      <c r="Y51" s="41">
        <f t="shared" si="2"/>
        <v>-4902748</v>
      </c>
      <c r="Z51" s="42">
        <f>+IF(X51&lt;&gt;0,+(Y51/X51)*100,0)</f>
        <v>-10.173187552341801</v>
      </c>
      <c r="AA51" s="39">
        <f>+AA35-AA50</f>
        <v>64257102</v>
      </c>
    </row>
    <row r="52" spans="1:27" x14ac:dyDescent="0.25">
      <c r="A52" s="43" t="s">
        <v>78</v>
      </c>
      <c r="B52" s="15" t="s">
        <v>32</v>
      </c>
      <c r="C52" s="20">
        <v>12662863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1479320</v>
      </c>
      <c r="N52" s="22">
        <v>1479320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1479320</v>
      </c>
      <c r="X52" s="22">
        <v>2999997</v>
      </c>
      <c r="Y52" s="22">
        <v>-1520677</v>
      </c>
      <c r="Z52" s="23">
        <v>-50.68928402261735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33797404</v>
      </c>
      <c r="D54" s="48">
        <f t="shared" si="3"/>
        <v>0</v>
      </c>
      <c r="E54" s="49">
        <f t="shared" si="3"/>
        <v>115376208</v>
      </c>
      <c r="F54" s="50">
        <f t="shared" si="3"/>
        <v>68257102</v>
      </c>
      <c r="G54" s="50">
        <f t="shared" si="3"/>
        <v>1048871</v>
      </c>
      <c r="H54" s="50">
        <f t="shared" si="3"/>
        <v>10142275</v>
      </c>
      <c r="I54" s="50">
        <f t="shared" si="3"/>
        <v>-6954973</v>
      </c>
      <c r="J54" s="50">
        <f t="shared" si="3"/>
        <v>4236173</v>
      </c>
      <c r="K54" s="50">
        <f t="shared" si="3"/>
        <v>4467749</v>
      </c>
      <c r="L54" s="50">
        <f t="shared" si="3"/>
        <v>11172887</v>
      </c>
      <c r="M54" s="50">
        <f t="shared" si="3"/>
        <v>-3243904</v>
      </c>
      <c r="N54" s="50">
        <f t="shared" si="3"/>
        <v>12396732</v>
      </c>
      <c r="O54" s="50">
        <f t="shared" si="3"/>
        <v>11274256</v>
      </c>
      <c r="P54" s="50">
        <f t="shared" si="3"/>
        <v>6879294</v>
      </c>
      <c r="Q54" s="50">
        <f t="shared" si="3"/>
        <v>9982957</v>
      </c>
      <c r="R54" s="50">
        <f t="shared" si="3"/>
        <v>28136507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44769412</v>
      </c>
      <c r="X54" s="50">
        <f t="shared" si="3"/>
        <v>51192837</v>
      </c>
      <c r="Y54" s="50">
        <f t="shared" si="3"/>
        <v>-6423425</v>
      </c>
      <c r="Z54" s="51">
        <f>+IF(X54&lt;&gt;0,+(Y54/X54)*100,0)</f>
        <v>-12.547507378815517</v>
      </c>
      <c r="AA54" s="48">
        <f>SUM(AA51:AA53)</f>
        <v>68257102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33797404</v>
      </c>
      <c r="D56" s="54">
        <f>+D54-D55</f>
        <v>0</v>
      </c>
      <c r="E56" s="55">
        <f t="shared" si="4"/>
        <v>115376208</v>
      </c>
      <c r="F56" s="56">
        <f t="shared" si="4"/>
        <v>68257102</v>
      </c>
      <c r="G56" s="56">
        <f t="shared" si="4"/>
        <v>1048871</v>
      </c>
      <c r="H56" s="56">
        <f t="shared" si="4"/>
        <v>10142275</v>
      </c>
      <c r="I56" s="56">
        <f t="shared" si="4"/>
        <v>-6954973</v>
      </c>
      <c r="J56" s="56">
        <f t="shared" si="4"/>
        <v>4236173</v>
      </c>
      <c r="K56" s="56">
        <f t="shared" si="4"/>
        <v>4467749</v>
      </c>
      <c r="L56" s="56">
        <f t="shared" si="4"/>
        <v>11172887</v>
      </c>
      <c r="M56" s="56">
        <f t="shared" si="4"/>
        <v>-3243904</v>
      </c>
      <c r="N56" s="56">
        <f t="shared" si="4"/>
        <v>12396732</v>
      </c>
      <c r="O56" s="56">
        <f t="shared" si="4"/>
        <v>11274256</v>
      </c>
      <c r="P56" s="56">
        <f t="shared" si="4"/>
        <v>6879294</v>
      </c>
      <c r="Q56" s="56">
        <f t="shared" si="4"/>
        <v>9982957</v>
      </c>
      <c r="R56" s="56">
        <f t="shared" si="4"/>
        <v>28136507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44769412</v>
      </c>
      <c r="X56" s="56">
        <f t="shared" si="4"/>
        <v>51192837</v>
      </c>
      <c r="Y56" s="56">
        <f t="shared" si="4"/>
        <v>-6423425</v>
      </c>
      <c r="Z56" s="57">
        <f>+IF(X56&lt;&gt;0,+(Y56/X56)*100,0)</f>
        <v>-12.547507378815517</v>
      </c>
      <c r="AA56" s="54">
        <f>+AA54-AA55</f>
        <v>68257102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33797404</v>
      </c>
      <c r="D59" s="48">
        <f>SUM(D56:D58)</f>
        <v>0</v>
      </c>
      <c r="E59" s="49">
        <f t="shared" si="5"/>
        <v>115376208</v>
      </c>
      <c r="F59" s="50">
        <f t="shared" si="5"/>
        <v>68257102</v>
      </c>
      <c r="G59" s="50">
        <f t="shared" si="5"/>
        <v>1048871</v>
      </c>
      <c r="H59" s="50">
        <f t="shared" si="5"/>
        <v>10142275</v>
      </c>
      <c r="I59" s="50">
        <f t="shared" si="5"/>
        <v>-6954973</v>
      </c>
      <c r="J59" s="50">
        <f t="shared" si="5"/>
        <v>4236173</v>
      </c>
      <c r="K59" s="50">
        <f t="shared" si="5"/>
        <v>4467749</v>
      </c>
      <c r="L59" s="50">
        <f t="shared" si="5"/>
        <v>11172887</v>
      </c>
      <c r="M59" s="50">
        <f t="shared" si="5"/>
        <v>-3243904</v>
      </c>
      <c r="N59" s="50">
        <f t="shared" si="5"/>
        <v>12396732</v>
      </c>
      <c r="O59" s="50">
        <f t="shared" si="5"/>
        <v>11274256</v>
      </c>
      <c r="P59" s="50">
        <f t="shared" si="5"/>
        <v>6879294</v>
      </c>
      <c r="Q59" s="50">
        <f t="shared" si="5"/>
        <v>9982957</v>
      </c>
      <c r="R59" s="50">
        <f t="shared" si="5"/>
        <v>28136507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44769412</v>
      </c>
      <c r="X59" s="50">
        <f t="shared" si="5"/>
        <v>51192837</v>
      </c>
      <c r="Y59" s="50">
        <f t="shared" si="5"/>
        <v>-6423425</v>
      </c>
      <c r="Z59" s="51">
        <f>+IF(X59&lt;&gt;0,+(Y59/X59)*100,0)</f>
        <v>-12.547507378815517</v>
      </c>
      <c r="AA59" s="48">
        <f>SUM(AA56:AA58)</f>
        <v>68257102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33797404</v>
      </c>
      <c r="D62" s="65">
        <f>SUM(D59:D61)</f>
        <v>0</v>
      </c>
      <c r="E62" s="66">
        <f t="shared" si="6"/>
        <v>115376208</v>
      </c>
      <c r="F62" s="67">
        <f t="shared" si="6"/>
        <v>68257102</v>
      </c>
      <c r="G62" s="67">
        <f t="shared" si="6"/>
        <v>1048871</v>
      </c>
      <c r="H62" s="67">
        <f t="shared" si="6"/>
        <v>10142275</v>
      </c>
      <c r="I62" s="67">
        <f t="shared" si="6"/>
        <v>-6954973</v>
      </c>
      <c r="J62" s="67">
        <f t="shared" si="6"/>
        <v>4236173</v>
      </c>
      <c r="K62" s="67">
        <f t="shared" si="6"/>
        <v>4467749</v>
      </c>
      <c r="L62" s="67">
        <f t="shared" si="6"/>
        <v>11172887</v>
      </c>
      <c r="M62" s="67">
        <f t="shared" si="6"/>
        <v>-3243904</v>
      </c>
      <c r="N62" s="67">
        <f t="shared" si="6"/>
        <v>12396732</v>
      </c>
      <c r="O62" s="67">
        <f t="shared" si="6"/>
        <v>11274256</v>
      </c>
      <c r="P62" s="67">
        <f t="shared" si="6"/>
        <v>6879294</v>
      </c>
      <c r="Q62" s="67">
        <f t="shared" si="6"/>
        <v>9982957</v>
      </c>
      <c r="R62" s="67">
        <f t="shared" si="6"/>
        <v>28136507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44769412</v>
      </c>
      <c r="X62" s="67">
        <f t="shared" si="6"/>
        <v>51192837</v>
      </c>
      <c r="Y62" s="67">
        <f t="shared" si="6"/>
        <v>-6423425</v>
      </c>
      <c r="Z62" s="68">
        <f>+IF(X62&lt;&gt;0,+(Y62/X62)*100,0)</f>
        <v>-12.547507378815517</v>
      </c>
      <c r="AA62" s="65">
        <f>SUM(AA59:AA61)</f>
        <v>68257102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1078775606</v>
      </c>
      <c r="D6" s="20">
        <v>0</v>
      </c>
      <c r="E6" s="21">
        <v>1220695817</v>
      </c>
      <c r="F6" s="22">
        <v>1220695817</v>
      </c>
      <c r="G6" s="22">
        <v>103844738</v>
      </c>
      <c r="H6" s="22">
        <v>115211066</v>
      </c>
      <c r="I6" s="22">
        <v>100918174</v>
      </c>
      <c r="J6" s="22">
        <v>319973978</v>
      </c>
      <c r="K6" s="22">
        <v>97502777</v>
      </c>
      <c r="L6" s="22">
        <v>99571767</v>
      </c>
      <c r="M6" s="22">
        <v>104222330</v>
      </c>
      <c r="N6" s="22">
        <v>301296874</v>
      </c>
      <c r="O6" s="22">
        <v>89875144</v>
      </c>
      <c r="P6" s="22">
        <v>150802647</v>
      </c>
      <c r="Q6" s="22">
        <v>103500233</v>
      </c>
      <c r="R6" s="22">
        <v>344178024</v>
      </c>
      <c r="S6" s="22">
        <v>0</v>
      </c>
      <c r="T6" s="22">
        <v>0</v>
      </c>
      <c r="U6" s="22">
        <v>0</v>
      </c>
      <c r="V6" s="22">
        <v>0</v>
      </c>
      <c r="W6" s="22">
        <v>965448876</v>
      </c>
      <c r="X6" s="22">
        <v>915521805</v>
      </c>
      <c r="Y6" s="22">
        <v>49927071</v>
      </c>
      <c r="Z6" s="23">
        <v>5.4534005336989217</v>
      </c>
      <c r="AA6" s="20">
        <v>1220695817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70981710</v>
      </c>
      <c r="D13" s="20">
        <v>0</v>
      </c>
      <c r="E13" s="21">
        <v>71560166</v>
      </c>
      <c r="F13" s="22">
        <v>71560166</v>
      </c>
      <c r="G13" s="22">
        <v>6700888</v>
      </c>
      <c r="H13" s="22">
        <v>6706980</v>
      </c>
      <c r="I13" s="22">
        <v>6871836</v>
      </c>
      <c r="J13" s="22">
        <v>20279704</v>
      </c>
      <c r="K13" s="22">
        <v>6870603</v>
      </c>
      <c r="L13" s="22">
        <v>6994179</v>
      </c>
      <c r="M13" s="22">
        <v>7211597</v>
      </c>
      <c r="N13" s="22">
        <v>21076379</v>
      </c>
      <c r="O13" s="22">
        <v>6816383</v>
      </c>
      <c r="P13" s="22">
        <v>7513681</v>
      </c>
      <c r="Q13" s="22">
        <v>4089623</v>
      </c>
      <c r="R13" s="22">
        <v>18419687</v>
      </c>
      <c r="S13" s="22">
        <v>0</v>
      </c>
      <c r="T13" s="22">
        <v>0</v>
      </c>
      <c r="U13" s="22">
        <v>0</v>
      </c>
      <c r="V13" s="22">
        <v>0</v>
      </c>
      <c r="W13" s="22">
        <v>59775770</v>
      </c>
      <c r="X13" s="22">
        <v>53670123</v>
      </c>
      <c r="Y13" s="22">
        <v>6105647</v>
      </c>
      <c r="Z13" s="23">
        <v>11.376249314725811</v>
      </c>
      <c r="AA13" s="20">
        <v>71560166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626294</v>
      </c>
      <c r="D26" s="20">
        <v>0</v>
      </c>
      <c r="E26" s="21">
        <v>344956</v>
      </c>
      <c r="F26" s="22">
        <v>344956</v>
      </c>
      <c r="G26" s="22">
        <v>317669</v>
      </c>
      <c r="H26" s="22">
        <v>70650</v>
      </c>
      <c r="I26" s="22">
        <v>46362</v>
      </c>
      <c r="J26" s="22">
        <v>434681</v>
      </c>
      <c r="K26" s="22">
        <v>13907</v>
      </c>
      <c r="L26" s="22">
        <v>55772</v>
      </c>
      <c r="M26" s="22">
        <v>1000</v>
      </c>
      <c r="N26" s="22">
        <v>70679</v>
      </c>
      <c r="O26" s="22">
        <v>40140</v>
      </c>
      <c r="P26" s="22">
        <v>22632</v>
      </c>
      <c r="Q26" s="22">
        <v>1000</v>
      </c>
      <c r="R26" s="22">
        <v>63772</v>
      </c>
      <c r="S26" s="22">
        <v>0</v>
      </c>
      <c r="T26" s="22">
        <v>0</v>
      </c>
      <c r="U26" s="22">
        <v>0</v>
      </c>
      <c r="V26" s="22">
        <v>0</v>
      </c>
      <c r="W26" s="22">
        <v>569132</v>
      </c>
      <c r="X26" s="22">
        <v>258714</v>
      </c>
      <c r="Y26" s="22">
        <v>310418</v>
      </c>
      <c r="Z26" s="23">
        <v>119.98500274434318</v>
      </c>
      <c r="AA26" s="20">
        <v>344956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5000000</v>
      </c>
      <c r="D28" s="20">
        <v>0</v>
      </c>
      <c r="E28" s="21">
        <v>5000000</v>
      </c>
      <c r="F28" s="22">
        <v>5000000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2858345</v>
      </c>
      <c r="N28" s="22">
        <v>2858345</v>
      </c>
      <c r="O28" s="22">
        <v>614873</v>
      </c>
      <c r="P28" s="22">
        <v>0</v>
      </c>
      <c r="Q28" s="22">
        <v>0</v>
      </c>
      <c r="R28" s="22">
        <v>614873</v>
      </c>
      <c r="S28" s="22">
        <v>0</v>
      </c>
      <c r="T28" s="22">
        <v>0</v>
      </c>
      <c r="U28" s="22">
        <v>0</v>
      </c>
      <c r="V28" s="22">
        <v>0</v>
      </c>
      <c r="W28" s="22">
        <v>3473218</v>
      </c>
      <c r="X28" s="22">
        <v>3749994</v>
      </c>
      <c r="Y28" s="22">
        <v>-276776</v>
      </c>
      <c r="Z28" s="23">
        <v>-7.3807051424615615</v>
      </c>
      <c r="AA28" s="20">
        <v>5000000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1155383610</v>
      </c>
      <c r="D35" s="29">
        <f t="shared" ref="D35:Y35" si="0">SUM(D6:D34)</f>
        <v>0</v>
      </c>
      <c r="E35" s="30">
        <f t="shared" si="0"/>
        <v>1297600939</v>
      </c>
      <c r="F35" s="31">
        <f t="shared" si="0"/>
        <v>1297600939</v>
      </c>
      <c r="G35" s="31">
        <f t="shared" si="0"/>
        <v>110863295</v>
      </c>
      <c r="H35" s="31">
        <f t="shared" si="0"/>
        <v>121988696</v>
      </c>
      <c r="I35" s="31">
        <f t="shared" si="0"/>
        <v>107836372</v>
      </c>
      <c r="J35" s="31">
        <f t="shared" si="0"/>
        <v>340688363</v>
      </c>
      <c r="K35" s="31">
        <f t="shared" si="0"/>
        <v>104387287</v>
      </c>
      <c r="L35" s="31">
        <f t="shared" si="0"/>
        <v>106621718</v>
      </c>
      <c r="M35" s="31">
        <f t="shared" si="0"/>
        <v>114293272</v>
      </c>
      <c r="N35" s="31">
        <f t="shared" si="0"/>
        <v>325302277</v>
      </c>
      <c r="O35" s="31">
        <f t="shared" si="0"/>
        <v>97346540</v>
      </c>
      <c r="P35" s="31">
        <f t="shared" si="0"/>
        <v>158338960</v>
      </c>
      <c r="Q35" s="31">
        <f t="shared" si="0"/>
        <v>107590856</v>
      </c>
      <c r="R35" s="31">
        <f t="shared" si="0"/>
        <v>363276356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1029266996</v>
      </c>
      <c r="X35" s="31">
        <f t="shared" si="0"/>
        <v>973200636</v>
      </c>
      <c r="Y35" s="31">
        <f t="shared" si="0"/>
        <v>56066360</v>
      </c>
      <c r="Z35" s="32">
        <f>+IF(X35&lt;&gt;0,+(Y35/X35)*100,0)</f>
        <v>5.7610278832575688</v>
      </c>
      <c r="AA35" s="29">
        <f>SUM(AA6:AA34)</f>
        <v>1297600939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62214096</v>
      </c>
      <c r="D37" s="20">
        <v>0</v>
      </c>
      <c r="E37" s="21">
        <v>61932903</v>
      </c>
      <c r="F37" s="22">
        <v>61932903</v>
      </c>
      <c r="G37" s="22">
        <v>5428770</v>
      </c>
      <c r="H37" s="22">
        <v>4930165</v>
      </c>
      <c r="I37" s="22">
        <v>5239741</v>
      </c>
      <c r="J37" s="22">
        <v>15598676</v>
      </c>
      <c r="K37" s="22">
        <v>5030979</v>
      </c>
      <c r="L37" s="22">
        <v>5809957</v>
      </c>
      <c r="M37" s="22">
        <v>5119624</v>
      </c>
      <c r="N37" s="22">
        <v>15960560</v>
      </c>
      <c r="O37" s="22">
        <v>5116680</v>
      </c>
      <c r="P37" s="22">
        <v>4966124</v>
      </c>
      <c r="Q37" s="22">
        <v>5271135</v>
      </c>
      <c r="R37" s="22">
        <v>15353939</v>
      </c>
      <c r="S37" s="22">
        <v>0</v>
      </c>
      <c r="T37" s="22">
        <v>0</v>
      </c>
      <c r="U37" s="22">
        <v>0</v>
      </c>
      <c r="V37" s="22">
        <v>0</v>
      </c>
      <c r="W37" s="22">
        <v>46913175</v>
      </c>
      <c r="X37" s="22">
        <v>46449837</v>
      </c>
      <c r="Y37" s="22">
        <v>463338</v>
      </c>
      <c r="Z37" s="23">
        <v>0.99750188574396947</v>
      </c>
      <c r="AA37" s="20">
        <v>61932903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1200864699</v>
      </c>
      <c r="D39" s="20">
        <v>0</v>
      </c>
      <c r="E39" s="21">
        <v>1042475000</v>
      </c>
      <c r="F39" s="22">
        <v>1042475000</v>
      </c>
      <c r="G39" s="22">
        <v>0</v>
      </c>
      <c r="H39" s="22">
        <v>217336833</v>
      </c>
      <c r="I39" s="22">
        <v>0</v>
      </c>
      <c r="J39" s="22">
        <v>217336833</v>
      </c>
      <c r="K39" s="22">
        <v>350802563</v>
      </c>
      <c r="L39" s="22">
        <v>286308</v>
      </c>
      <c r="M39" s="22">
        <v>1025451</v>
      </c>
      <c r="N39" s="22">
        <v>352114322</v>
      </c>
      <c r="O39" s="22">
        <v>3151339</v>
      </c>
      <c r="P39" s="22">
        <v>92842260</v>
      </c>
      <c r="Q39" s="22">
        <v>132620085</v>
      </c>
      <c r="R39" s="22">
        <v>228613684</v>
      </c>
      <c r="S39" s="22">
        <v>0</v>
      </c>
      <c r="T39" s="22">
        <v>0</v>
      </c>
      <c r="U39" s="22">
        <v>0</v>
      </c>
      <c r="V39" s="22">
        <v>0</v>
      </c>
      <c r="W39" s="22">
        <v>798064839</v>
      </c>
      <c r="X39" s="22">
        <v>781856253</v>
      </c>
      <c r="Y39" s="22">
        <v>16208586</v>
      </c>
      <c r="Z39" s="23">
        <v>2.0730902819805164</v>
      </c>
      <c r="AA39" s="20">
        <v>1042475000</v>
      </c>
    </row>
    <row r="40" spans="1:27" x14ac:dyDescent="0.25">
      <c r="A40" s="19" t="s">
        <v>66</v>
      </c>
      <c r="B40" s="15" t="s">
        <v>32</v>
      </c>
      <c r="C40" s="20">
        <v>57838450</v>
      </c>
      <c r="D40" s="20">
        <v>0</v>
      </c>
      <c r="E40" s="21">
        <v>59601101</v>
      </c>
      <c r="F40" s="22">
        <v>68601101</v>
      </c>
      <c r="G40" s="22">
        <v>3021728</v>
      </c>
      <c r="H40" s="22">
        <v>1966001</v>
      </c>
      <c r="I40" s="22">
        <v>1665239</v>
      </c>
      <c r="J40" s="22">
        <v>6652968</v>
      </c>
      <c r="K40" s="22">
        <v>2099004</v>
      </c>
      <c r="L40" s="22">
        <v>2541540</v>
      </c>
      <c r="M40" s="22">
        <v>22829560</v>
      </c>
      <c r="N40" s="22">
        <v>27470104</v>
      </c>
      <c r="O40" s="22">
        <v>2275917</v>
      </c>
      <c r="P40" s="22">
        <v>3974103</v>
      </c>
      <c r="Q40" s="22">
        <v>9144142</v>
      </c>
      <c r="R40" s="22">
        <v>15394162</v>
      </c>
      <c r="S40" s="22">
        <v>0</v>
      </c>
      <c r="T40" s="22">
        <v>0</v>
      </c>
      <c r="U40" s="22">
        <v>0</v>
      </c>
      <c r="V40" s="22">
        <v>0</v>
      </c>
      <c r="W40" s="22">
        <v>49517234</v>
      </c>
      <c r="X40" s="22">
        <v>46951002</v>
      </c>
      <c r="Y40" s="22">
        <v>2566232</v>
      </c>
      <c r="Z40" s="23">
        <v>5.4657662045210449</v>
      </c>
      <c r="AA40" s="20">
        <v>68601101</v>
      </c>
    </row>
    <row r="41" spans="1:27" x14ac:dyDescent="0.25">
      <c r="A41" s="19" t="s">
        <v>67</v>
      </c>
      <c r="B41" s="15" t="s">
        <v>32</v>
      </c>
      <c r="C41" s="20">
        <v>366855391</v>
      </c>
      <c r="D41" s="20">
        <v>0</v>
      </c>
      <c r="E41" s="21">
        <v>0</v>
      </c>
      <c r="F41" s="22">
        <v>483348906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362511680</v>
      </c>
      <c r="R41" s="22">
        <v>362511680</v>
      </c>
      <c r="S41" s="22">
        <v>0</v>
      </c>
      <c r="T41" s="22">
        <v>0</v>
      </c>
      <c r="U41" s="22">
        <v>0</v>
      </c>
      <c r="V41" s="22">
        <v>0</v>
      </c>
      <c r="W41" s="22">
        <v>362511680</v>
      </c>
      <c r="X41" s="22">
        <v>362511675</v>
      </c>
      <c r="Y41" s="22">
        <v>5</v>
      </c>
      <c r="Z41" s="23">
        <v>1.3792659229526884E-6</v>
      </c>
      <c r="AA41" s="20">
        <v>483348906</v>
      </c>
    </row>
    <row r="42" spans="1:27" x14ac:dyDescent="0.25">
      <c r="A42" s="19" t="s">
        <v>68</v>
      </c>
      <c r="B42" s="15" t="s">
        <v>32</v>
      </c>
      <c r="C42" s="20">
        <v>43977865</v>
      </c>
      <c r="D42" s="20">
        <v>0</v>
      </c>
      <c r="E42" s="21">
        <v>66886741</v>
      </c>
      <c r="F42" s="22">
        <v>60275961</v>
      </c>
      <c r="G42" s="22">
        <v>0</v>
      </c>
      <c r="H42" s="22">
        <v>0</v>
      </c>
      <c r="I42" s="22">
        <v>10994466</v>
      </c>
      <c r="J42" s="22">
        <v>10994466</v>
      </c>
      <c r="K42" s="22">
        <v>3664822</v>
      </c>
      <c r="L42" s="22">
        <v>3664822</v>
      </c>
      <c r="M42" s="22">
        <v>3664822</v>
      </c>
      <c r="N42" s="22">
        <v>10994466</v>
      </c>
      <c r="O42" s="22">
        <v>3664822</v>
      </c>
      <c r="P42" s="22">
        <v>3664822</v>
      </c>
      <c r="Q42" s="22">
        <v>3664822</v>
      </c>
      <c r="R42" s="22">
        <v>10994466</v>
      </c>
      <c r="S42" s="22">
        <v>0</v>
      </c>
      <c r="T42" s="22">
        <v>0</v>
      </c>
      <c r="U42" s="22">
        <v>0</v>
      </c>
      <c r="V42" s="22">
        <v>0</v>
      </c>
      <c r="W42" s="22">
        <v>32983398</v>
      </c>
      <c r="X42" s="22">
        <v>48206982</v>
      </c>
      <c r="Y42" s="22">
        <v>-15223584</v>
      </c>
      <c r="Z42" s="23">
        <v>-31.579624710793968</v>
      </c>
      <c r="AA42" s="20">
        <v>60275961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131464</v>
      </c>
      <c r="F43" s="22">
        <v>131464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98604</v>
      </c>
      <c r="Y43" s="22">
        <v>-98604</v>
      </c>
      <c r="Z43" s="23">
        <v>-100</v>
      </c>
      <c r="AA43" s="20">
        <v>131464</v>
      </c>
    </row>
    <row r="44" spans="1:27" x14ac:dyDescent="0.25">
      <c r="A44" s="19" t="s">
        <v>70</v>
      </c>
      <c r="B44" s="15" t="s">
        <v>32</v>
      </c>
      <c r="C44" s="20">
        <v>35151138</v>
      </c>
      <c r="D44" s="20">
        <v>0</v>
      </c>
      <c r="E44" s="21">
        <v>32505104</v>
      </c>
      <c r="F44" s="22">
        <v>24565104</v>
      </c>
      <c r="G44" s="22">
        <v>1739</v>
      </c>
      <c r="H44" s="22">
        <v>62143</v>
      </c>
      <c r="I44" s="22">
        <v>861623</v>
      </c>
      <c r="J44" s="22">
        <v>925505</v>
      </c>
      <c r="K44" s="22">
        <v>5542006</v>
      </c>
      <c r="L44" s="22">
        <v>3592028</v>
      </c>
      <c r="M44" s="22">
        <v>915923</v>
      </c>
      <c r="N44" s="22">
        <v>10049957</v>
      </c>
      <c r="O44" s="22">
        <v>233282</v>
      </c>
      <c r="P44" s="22">
        <v>405248</v>
      </c>
      <c r="Q44" s="22">
        <v>153699</v>
      </c>
      <c r="R44" s="22">
        <v>792229</v>
      </c>
      <c r="S44" s="22">
        <v>0</v>
      </c>
      <c r="T44" s="22">
        <v>0</v>
      </c>
      <c r="U44" s="22">
        <v>0</v>
      </c>
      <c r="V44" s="22">
        <v>0</v>
      </c>
      <c r="W44" s="22">
        <v>11767691</v>
      </c>
      <c r="X44" s="22">
        <v>22393894</v>
      </c>
      <c r="Y44" s="22">
        <v>-10626203</v>
      </c>
      <c r="Z44" s="23">
        <v>-47.451340977143147</v>
      </c>
      <c r="AA44" s="20">
        <v>24565104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483348906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8654675</v>
      </c>
      <c r="D47" s="20">
        <v>0</v>
      </c>
      <c r="E47" s="21">
        <v>13236011</v>
      </c>
      <c r="F47" s="22">
        <v>23176011</v>
      </c>
      <c r="G47" s="22">
        <v>169523</v>
      </c>
      <c r="H47" s="22">
        <v>394230</v>
      </c>
      <c r="I47" s="22">
        <v>509476</v>
      </c>
      <c r="J47" s="22">
        <v>1073229</v>
      </c>
      <c r="K47" s="22">
        <v>357664</v>
      </c>
      <c r="L47" s="22">
        <v>597112</v>
      </c>
      <c r="M47" s="22">
        <v>654744</v>
      </c>
      <c r="N47" s="22">
        <v>1609520</v>
      </c>
      <c r="O47" s="22">
        <v>230069</v>
      </c>
      <c r="P47" s="22">
        <v>230473</v>
      </c>
      <c r="Q47" s="22">
        <v>319556</v>
      </c>
      <c r="R47" s="22">
        <v>780098</v>
      </c>
      <c r="S47" s="22">
        <v>0</v>
      </c>
      <c r="T47" s="22">
        <v>0</v>
      </c>
      <c r="U47" s="22">
        <v>0</v>
      </c>
      <c r="V47" s="22">
        <v>0</v>
      </c>
      <c r="W47" s="22">
        <v>3462847</v>
      </c>
      <c r="X47" s="22">
        <v>12412144</v>
      </c>
      <c r="Y47" s="22">
        <v>-8949297</v>
      </c>
      <c r="Z47" s="23">
        <v>-72.101137402208664</v>
      </c>
      <c r="AA47" s="20">
        <v>23176011</v>
      </c>
    </row>
    <row r="48" spans="1:27" x14ac:dyDescent="0.25">
      <c r="A48" s="19" t="s">
        <v>74</v>
      </c>
      <c r="B48" s="15" t="s">
        <v>32</v>
      </c>
      <c r="C48" s="20">
        <v>-12834207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1762722107</v>
      </c>
      <c r="D50" s="29">
        <f t="shared" ref="D50:Y50" si="1">SUM(D37:D49)</f>
        <v>0</v>
      </c>
      <c r="E50" s="30">
        <f t="shared" si="1"/>
        <v>1760117230</v>
      </c>
      <c r="F50" s="31">
        <f t="shared" si="1"/>
        <v>1764506450</v>
      </c>
      <c r="G50" s="31">
        <f t="shared" si="1"/>
        <v>8621760</v>
      </c>
      <c r="H50" s="31">
        <f t="shared" si="1"/>
        <v>224689372</v>
      </c>
      <c r="I50" s="31">
        <f t="shared" si="1"/>
        <v>19270545</v>
      </c>
      <c r="J50" s="31">
        <f t="shared" si="1"/>
        <v>252581677</v>
      </c>
      <c r="K50" s="31">
        <f t="shared" si="1"/>
        <v>367497038</v>
      </c>
      <c r="L50" s="31">
        <f t="shared" si="1"/>
        <v>16491767</v>
      </c>
      <c r="M50" s="31">
        <f t="shared" si="1"/>
        <v>34210124</v>
      </c>
      <c r="N50" s="31">
        <f t="shared" si="1"/>
        <v>418198929</v>
      </c>
      <c r="O50" s="31">
        <f t="shared" si="1"/>
        <v>14672109</v>
      </c>
      <c r="P50" s="31">
        <f t="shared" si="1"/>
        <v>106083030</v>
      </c>
      <c r="Q50" s="31">
        <f t="shared" si="1"/>
        <v>513685119</v>
      </c>
      <c r="R50" s="31">
        <f t="shared" si="1"/>
        <v>634440258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1305220864</v>
      </c>
      <c r="X50" s="31">
        <f t="shared" si="1"/>
        <v>1320880391</v>
      </c>
      <c r="Y50" s="31">
        <f t="shared" si="1"/>
        <v>-15659527</v>
      </c>
      <c r="Z50" s="32">
        <f>+IF(X50&lt;&gt;0,+(Y50/X50)*100,0)</f>
        <v>-1.1855370937973142</v>
      </c>
      <c r="AA50" s="29">
        <f>SUM(AA37:AA49)</f>
        <v>1764506450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-607338497</v>
      </c>
      <c r="D51" s="39">
        <f t="shared" si="2"/>
        <v>0</v>
      </c>
      <c r="E51" s="40">
        <f t="shared" si="2"/>
        <v>-462516291</v>
      </c>
      <c r="F51" s="41">
        <f t="shared" si="2"/>
        <v>-466905511</v>
      </c>
      <c r="G51" s="41">
        <f t="shared" si="2"/>
        <v>102241535</v>
      </c>
      <c r="H51" s="41">
        <f t="shared" si="2"/>
        <v>-102700676</v>
      </c>
      <c r="I51" s="41">
        <f t="shared" si="2"/>
        <v>88565827</v>
      </c>
      <c r="J51" s="41">
        <f t="shared" si="2"/>
        <v>88106686</v>
      </c>
      <c r="K51" s="41">
        <f t="shared" si="2"/>
        <v>-263109751</v>
      </c>
      <c r="L51" s="41">
        <f t="shared" si="2"/>
        <v>90129951</v>
      </c>
      <c r="M51" s="41">
        <f t="shared" si="2"/>
        <v>80083148</v>
      </c>
      <c r="N51" s="41">
        <f t="shared" si="2"/>
        <v>-92896652</v>
      </c>
      <c r="O51" s="41">
        <f t="shared" si="2"/>
        <v>82674431</v>
      </c>
      <c r="P51" s="41">
        <f t="shared" si="2"/>
        <v>52255930</v>
      </c>
      <c r="Q51" s="41">
        <f t="shared" si="2"/>
        <v>-406094263</v>
      </c>
      <c r="R51" s="41">
        <f t="shared" si="2"/>
        <v>-271163902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-275953868</v>
      </c>
      <c r="X51" s="41">
        <f t="shared" si="2"/>
        <v>-347679755</v>
      </c>
      <c r="Y51" s="41">
        <f t="shared" si="2"/>
        <v>71725887</v>
      </c>
      <c r="Z51" s="42">
        <f>+IF(X51&lt;&gt;0,+(Y51/X51)*100,0)</f>
        <v>-20.62987158973349</v>
      </c>
      <c r="AA51" s="39">
        <f>+AA35-AA50</f>
        <v>-466905511</v>
      </c>
    </row>
    <row r="52" spans="1:27" x14ac:dyDescent="0.25">
      <c r="A52" s="43" t="s">
        <v>78</v>
      </c>
      <c r="B52" s="15" t="s">
        <v>32</v>
      </c>
      <c r="C52" s="20">
        <v>8640285</v>
      </c>
      <c r="D52" s="20">
        <v>0</v>
      </c>
      <c r="E52" s="21">
        <v>27651203</v>
      </c>
      <c r="F52" s="22">
        <v>29110304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2366914</v>
      </c>
      <c r="P52" s="22">
        <v>7215337</v>
      </c>
      <c r="Q52" s="22">
        <v>0</v>
      </c>
      <c r="R52" s="22">
        <v>9582251</v>
      </c>
      <c r="S52" s="22">
        <v>0</v>
      </c>
      <c r="T52" s="22">
        <v>0</v>
      </c>
      <c r="U52" s="22">
        <v>0</v>
      </c>
      <c r="V52" s="22">
        <v>0</v>
      </c>
      <c r="W52" s="22">
        <v>9582251</v>
      </c>
      <c r="X52" s="22">
        <v>21832722</v>
      </c>
      <c r="Y52" s="22">
        <v>-12250471</v>
      </c>
      <c r="Z52" s="23">
        <v>-56.110598577676207</v>
      </c>
      <c r="AA52" s="20">
        <v>29110304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-598698212</v>
      </c>
      <c r="D54" s="48">
        <f t="shared" si="3"/>
        <v>0</v>
      </c>
      <c r="E54" s="49">
        <f t="shared" si="3"/>
        <v>-434865088</v>
      </c>
      <c r="F54" s="50">
        <f t="shared" si="3"/>
        <v>-437795207</v>
      </c>
      <c r="G54" s="50">
        <f t="shared" si="3"/>
        <v>102241535</v>
      </c>
      <c r="H54" s="50">
        <f t="shared" si="3"/>
        <v>-102700676</v>
      </c>
      <c r="I54" s="50">
        <f t="shared" si="3"/>
        <v>88565827</v>
      </c>
      <c r="J54" s="50">
        <f t="shared" si="3"/>
        <v>88106686</v>
      </c>
      <c r="K54" s="50">
        <f t="shared" si="3"/>
        <v>-263109751</v>
      </c>
      <c r="L54" s="50">
        <f t="shared" si="3"/>
        <v>90129951</v>
      </c>
      <c r="M54" s="50">
        <f t="shared" si="3"/>
        <v>80083148</v>
      </c>
      <c r="N54" s="50">
        <f t="shared" si="3"/>
        <v>-92896652</v>
      </c>
      <c r="O54" s="50">
        <f t="shared" si="3"/>
        <v>85041345</v>
      </c>
      <c r="P54" s="50">
        <f t="shared" si="3"/>
        <v>59471267</v>
      </c>
      <c r="Q54" s="50">
        <f t="shared" si="3"/>
        <v>-406094263</v>
      </c>
      <c r="R54" s="50">
        <f t="shared" si="3"/>
        <v>-261581651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-266371617</v>
      </c>
      <c r="X54" s="50">
        <f t="shared" si="3"/>
        <v>-325847033</v>
      </c>
      <c r="Y54" s="50">
        <f t="shared" si="3"/>
        <v>59475416</v>
      </c>
      <c r="Z54" s="51">
        <f>+IF(X54&lt;&gt;0,+(Y54/X54)*100,0)</f>
        <v>-18.252557174580751</v>
      </c>
      <c r="AA54" s="48">
        <f>SUM(AA51:AA53)</f>
        <v>-437795207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-598698212</v>
      </c>
      <c r="D56" s="54">
        <f>+D54-D55</f>
        <v>0</v>
      </c>
      <c r="E56" s="55">
        <f t="shared" si="4"/>
        <v>-434865088</v>
      </c>
      <c r="F56" s="56">
        <f t="shared" si="4"/>
        <v>-437795207</v>
      </c>
      <c r="G56" s="56">
        <f t="shared" si="4"/>
        <v>102241535</v>
      </c>
      <c r="H56" s="56">
        <f t="shared" si="4"/>
        <v>-102700676</v>
      </c>
      <c r="I56" s="56">
        <f t="shared" si="4"/>
        <v>88565827</v>
      </c>
      <c r="J56" s="56">
        <f t="shared" si="4"/>
        <v>88106686</v>
      </c>
      <c r="K56" s="56">
        <f t="shared" si="4"/>
        <v>-263109751</v>
      </c>
      <c r="L56" s="56">
        <f t="shared" si="4"/>
        <v>90129951</v>
      </c>
      <c r="M56" s="56">
        <f t="shared" si="4"/>
        <v>80083148</v>
      </c>
      <c r="N56" s="56">
        <f t="shared" si="4"/>
        <v>-92896652</v>
      </c>
      <c r="O56" s="56">
        <f t="shared" si="4"/>
        <v>85041345</v>
      </c>
      <c r="P56" s="56">
        <f t="shared" si="4"/>
        <v>59471267</v>
      </c>
      <c r="Q56" s="56">
        <f t="shared" si="4"/>
        <v>-406094263</v>
      </c>
      <c r="R56" s="56">
        <f t="shared" si="4"/>
        <v>-261581651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-266371617</v>
      </c>
      <c r="X56" s="56">
        <f t="shared" si="4"/>
        <v>-325847033</v>
      </c>
      <c r="Y56" s="56">
        <f t="shared" si="4"/>
        <v>59475416</v>
      </c>
      <c r="Z56" s="57">
        <f>+IF(X56&lt;&gt;0,+(Y56/X56)*100,0)</f>
        <v>-18.252557174580751</v>
      </c>
      <c r="AA56" s="54">
        <f>+AA54-AA55</f>
        <v>-437795207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-598698212</v>
      </c>
      <c r="D59" s="48">
        <f>SUM(D56:D58)</f>
        <v>0</v>
      </c>
      <c r="E59" s="49">
        <f t="shared" si="5"/>
        <v>-434865088</v>
      </c>
      <c r="F59" s="50">
        <f t="shared" si="5"/>
        <v>-437795207</v>
      </c>
      <c r="G59" s="50">
        <f t="shared" si="5"/>
        <v>102241535</v>
      </c>
      <c r="H59" s="50">
        <f t="shared" si="5"/>
        <v>-102700676</v>
      </c>
      <c r="I59" s="50">
        <f t="shared" si="5"/>
        <v>88565827</v>
      </c>
      <c r="J59" s="50">
        <f t="shared" si="5"/>
        <v>88106686</v>
      </c>
      <c r="K59" s="50">
        <f t="shared" si="5"/>
        <v>-263109751</v>
      </c>
      <c r="L59" s="50">
        <f t="shared" si="5"/>
        <v>90129951</v>
      </c>
      <c r="M59" s="50">
        <f t="shared" si="5"/>
        <v>80083148</v>
      </c>
      <c r="N59" s="50">
        <f t="shared" si="5"/>
        <v>-92896652</v>
      </c>
      <c r="O59" s="50">
        <f t="shared" si="5"/>
        <v>85041345</v>
      </c>
      <c r="P59" s="50">
        <f t="shared" si="5"/>
        <v>59471267</v>
      </c>
      <c r="Q59" s="50">
        <f t="shared" si="5"/>
        <v>-406094263</v>
      </c>
      <c r="R59" s="50">
        <f t="shared" si="5"/>
        <v>-261581651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-266371617</v>
      </c>
      <c r="X59" s="50">
        <f t="shared" si="5"/>
        <v>-325847033</v>
      </c>
      <c r="Y59" s="50">
        <f t="shared" si="5"/>
        <v>59475416</v>
      </c>
      <c r="Z59" s="51">
        <f>+IF(X59&lt;&gt;0,+(Y59/X59)*100,0)</f>
        <v>-18.252557174580751</v>
      </c>
      <c r="AA59" s="48">
        <f>SUM(AA56:AA58)</f>
        <v>-437795207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-598698212</v>
      </c>
      <c r="D62" s="65">
        <f>SUM(D59:D61)</f>
        <v>0</v>
      </c>
      <c r="E62" s="66">
        <f t="shared" si="6"/>
        <v>-434865088</v>
      </c>
      <c r="F62" s="67">
        <f t="shared" si="6"/>
        <v>-437795207</v>
      </c>
      <c r="G62" s="67">
        <f t="shared" si="6"/>
        <v>102241535</v>
      </c>
      <c r="H62" s="67">
        <f t="shared" si="6"/>
        <v>-102700676</v>
      </c>
      <c r="I62" s="67">
        <f t="shared" si="6"/>
        <v>88565827</v>
      </c>
      <c r="J62" s="67">
        <f t="shared" si="6"/>
        <v>88106686</v>
      </c>
      <c r="K62" s="67">
        <f t="shared" si="6"/>
        <v>-263109751</v>
      </c>
      <c r="L62" s="67">
        <f t="shared" si="6"/>
        <v>90129951</v>
      </c>
      <c r="M62" s="67">
        <f t="shared" si="6"/>
        <v>80083148</v>
      </c>
      <c r="N62" s="67">
        <f t="shared" si="6"/>
        <v>-92896652</v>
      </c>
      <c r="O62" s="67">
        <f t="shared" si="6"/>
        <v>85041345</v>
      </c>
      <c r="P62" s="67">
        <f t="shared" si="6"/>
        <v>59471267</v>
      </c>
      <c r="Q62" s="67">
        <f t="shared" si="6"/>
        <v>-406094263</v>
      </c>
      <c r="R62" s="67">
        <f t="shared" si="6"/>
        <v>-261581651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-266371617</v>
      </c>
      <c r="X62" s="67">
        <f t="shared" si="6"/>
        <v>-325847033</v>
      </c>
      <c r="Y62" s="67">
        <f t="shared" si="6"/>
        <v>59475416</v>
      </c>
      <c r="Z62" s="68">
        <f>+IF(X62&lt;&gt;0,+(Y62/X62)*100,0)</f>
        <v>-18.252557174580751</v>
      </c>
      <c r="AA62" s="65">
        <f>SUM(AA59:AA61)</f>
        <v>-437795207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64432174</v>
      </c>
      <c r="D6" s="20">
        <v>0</v>
      </c>
      <c r="E6" s="21">
        <v>83860385</v>
      </c>
      <c r="F6" s="22">
        <v>83860385</v>
      </c>
      <c r="G6" s="22">
        <v>6040303</v>
      </c>
      <c r="H6" s="22">
        <v>10046456</v>
      </c>
      <c r="I6" s="22">
        <v>4257231</v>
      </c>
      <c r="J6" s="22">
        <v>20343990</v>
      </c>
      <c r="K6" s="22">
        <v>5065247</v>
      </c>
      <c r="L6" s="22">
        <v>6638613</v>
      </c>
      <c r="M6" s="22">
        <v>5196905</v>
      </c>
      <c r="N6" s="22">
        <v>16900765</v>
      </c>
      <c r="O6" s="22">
        <v>5207544</v>
      </c>
      <c r="P6" s="22">
        <v>4727941</v>
      </c>
      <c r="Q6" s="22">
        <v>10711888</v>
      </c>
      <c r="R6" s="22">
        <v>20647373</v>
      </c>
      <c r="S6" s="22">
        <v>0</v>
      </c>
      <c r="T6" s="22">
        <v>0</v>
      </c>
      <c r="U6" s="22">
        <v>0</v>
      </c>
      <c r="V6" s="22">
        <v>0</v>
      </c>
      <c r="W6" s="22">
        <v>57892128</v>
      </c>
      <c r="X6" s="22">
        <v>62895285</v>
      </c>
      <c r="Y6" s="22">
        <v>-5003157</v>
      </c>
      <c r="Z6" s="23">
        <v>-7.9547409634919379</v>
      </c>
      <c r="AA6" s="20">
        <v>83860385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4230191</v>
      </c>
      <c r="D13" s="20">
        <v>0</v>
      </c>
      <c r="E13" s="21">
        <v>0</v>
      </c>
      <c r="F13" s="22">
        <v>0</v>
      </c>
      <c r="G13" s="22">
        <v>413706</v>
      </c>
      <c r="H13" s="22">
        <v>392996</v>
      </c>
      <c r="I13" s="22">
        <v>418872</v>
      </c>
      <c r="J13" s="22">
        <v>1225574</v>
      </c>
      <c r="K13" s="22">
        <v>423396</v>
      </c>
      <c r="L13" s="22">
        <v>432303</v>
      </c>
      <c r="M13" s="22">
        <v>425795</v>
      </c>
      <c r="N13" s="22">
        <v>1281494</v>
      </c>
      <c r="O13" s="22">
        <v>436530</v>
      </c>
      <c r="P13" s="22">
        <v>423512</v>
      </c>
      <c r="Q13" s="22">
        <v>428791</v>
      </c>
      <c r="R13" s="22">
        <v>1288833</v>
      </c>
      <c r="S13" s="22">
        <v>0</v>
      </c>
      <c r="T13" s="22">
        <v>0</v>
      </c>
      <c r="U13" s="22">
        <v>0</v>
      </c>
      <c r="V13" s="22">
        <v>0</v>
      </c>
      <c r="W13" s="22">
        <v>3795901</v>
      </c>
      <c r="X13" s="22">
        <v>0</v>
      </c>
      <c r="Y13" s="22">
        <v>3795901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66039</v>
      </c>
      <c r="D26" s="20">
        <v>0</v>
      </c>
      <c r="E26" s="21">
        <v>0</v>
      </c>
      <c r="F26" s="22">
        <v>0</v>
      </c>
      <c r="G26" s="22">
        <v>17008</v>
      </c>
      <c r="H26" s="22">
        <v>0</v>
      </c>
      <c r="I26" s="22">
        <v>17008</v>
      </c>
      <c r="J26" s="22">
        <v>34016</v>
      </c>
      <c r="K26" s="22">
        <v>17008</v>
      </c>
      <c r="L26" s="22">
        <v>0</v>
      </c>
      <c r="M26" s="22">
        <v>0</v>
      </c>
      <c r="N26" s="22">
        <v>17008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51024</v>
      </c>
      <c r="X26" s="22">
        <v>0</v>
      </c>
      <c r="Y26" s="22">
        <v>51024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68728404</v>
      </c>
      <c r="D35" s="29">
        <f t="shared" ref="D35:Y35" si="0">SUM(D6:D34)</f>
        <v>0</v>
      </c>
      <c r="E35" s="30">
        <f t="shared" si="0"/>
        <v>83860385</v>
      </c>
      <c r="F35" s="31">
        <f t="shared" si="0"/>
        <v>83860385</v>
      </c>
      <c r="G35" s="31">
        <f t="shared" si="0"/>
        <v>6471017</v>
      </c>
      <c r="H35" s="31">
        <f t="shared" si="0"/>
        <v>10439452</v>
      </c>
      <c r="I35" s="31">
        <f t="shared" si="0"/>
        <v>4693111</v>
      </c>
      <c r="J35" s="31">
        <f t="shared" si="0"/>
        <v>21603580</v>
      </c>
      <c r="K35" s="31">
        <f t="shared" si="0"/>
        <v>5505651</v>
      </c>
      <c r="L35" s="31">
        <f t="shared" si="0"/>
        <v>7070916</v>
      </c>
      <c r="M35" s="31">
        <f t="shared" si="0"/>
        <v>5622700</v>
      </c>
      <c r="N35" s="31">
        <f t="shared" si="0"/>
        <v>18199267</v>
      </c>
      <c r="O35" s="31">
        <f t="shared" si="0"/>
        <v>5644074</v>
      </c>
      <c r="P35" s="31">
        <f t="shared" si="0"/>
        <v>5151453</v>
      </c>
      <c r="Q35" s="31">
        <f t="shared" si="0"/>
        <v>11140679</v>
      </c>
      <c r="R35" s="31">
        <f t="shared" si="0"/>
        <v>21936206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61739053</v>
      </c>
      <c r="X35" s="31">
        <f t="shared" si="0"/>
        <v>62895285</v>
      </c>
      <c r="Y35" s="31">
        <f t="shared" si="0"/>
        <v>-1156232</v>
      </c>
      <c r="Z35" s="32">
        <f>+IF(X35&lt;&gt;0,+(Y35/X35)*100,0)</f>
        <v>-1.8383444800353477</v>
      </c>
      <c r="AA35" s="29">
        <f>SUM(AA6:AA34)</f>
        <v>83860385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5480088</v>
      </c>
      <c r="D37" s="20">
        <v>0</v>
      </c>
      <c r="E37" s="21">
        <v>7233557</v>
      </c>
      <c r="F37" s="22">
        <v>7233557</v>
      </c>
      <c r="G37" s="22">
        <v>467395</v>
      </c>
      <c r="H37" s="22">
        <v>446802</v>
      </c>
      <c r="I37" s="22">
        <v>429165</v>
      </c>
      <c r="J37" s="22">
        <v>1343362</v>
      </c>
      <c r="K37" s="22">
        <v>482628</v>
      </c>
      <c r="L37" s="22">
        <v>460397</v>
      </c>
      <c r="M37" s="22">
        <v>685030</v>
      </c>
      <c r="N37" s="22">
        <v>1628055</v>
      </c>
      <c r="O37" s="22">
        <v>482107</v>
      </c>
      <c r="P37" s="22">
        <v>475446</v>
      </c>
      <c r="Q37" s="22">
        <v>521475</v>
      </c>
      <c r="R37" s="22">
        <v>1479028</v>
      </c>
      <c r="S37" s="22">
        <v>0</v>
      </c>
      <c r="T37" s="22">
        <v>0</v>
      </c>
      <c r="U37" s="22">
        <v>0</v>
      </c>
      <c r="V37" s="22">
        <v>0</v>
      </c>
      <c r="W37" s="22">
        <v>4450445</v>
      </c>
      <c r="X37" s="22">
        <v>5425209</v>
      </c>
      <c r="Y37" s="22">
        <v>-974764</v>
      </c>
      <c r="Z37" s="23">
        <v>-17.967307803256979</v>
      </c>
      <c r="AA37" s="20">
        <v>7233557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94167923</v>
      </c>
      <c r="D39" s="20">
        <v>0</v>
      </c>
      <c r="E39" s="21">
        <v>71604053</v>
      </c>
      <c r="F39" s="22">
        <v>71604053</v>
      </c>
      <c r="G39" s="22">
        <v>0</v>
      </c>
      <c r="H39" s="22">
        <v>0</v>
      </c>
      <c r="I39" s="22">
        <v>0</v>
      </c>
      <c r="J39" s="22">
        <v>0</v>
      </c>
      <c r="K39" s="22">
        <v>10998248</v>
      </c>
      <c r="L39" s="22">
        <v>7984937</v>
      </c>
      <c r="M39" s="22">
        <v>3949241</v>
      </c>
      <c r="N39" s="22">
        <v>22932426</v>
      </c>
      <c r="O39" s="22">
        <v>13859194</v>
      </c>
      <c r="P39" s="22">
        <v>322356</v>
      </c>
      <c r="Q39" s="22">
        <v>14831</v>
      </c>
      <c r="R39" s="22">
        <v>14196381</v>
      </c>
      <c r="S39" s="22">
        <v>0</v>
      </c>
      <c r="T39" s="22">
        <v>0</v>
      </c>
      <c r="U39" s="22">
        <v>0</v>
      </c>
      <c r="V39" s="22">
        <v>0</v>
      </c>
      <c r="W39" s="22">
        <v>37128807</v>
      </c>
      <c r="X39" s="22">
        <v>53703045</v>
      </c>
      <c r="Y39" s="22">
        <v>-16574238</v>
      </c>
      <c r="Z39" s="23">
        <v>-30.862752754522578</v>
      </c>
      <c r="AA39" s="20">
        <v>71604053</v>
      </c>
    </row>
    <row r="40" spans="1:27" x14ac:dyDescent="0.25">
      <c r="A40" s="19" t="s">
        <v>66</v>
      </c>
      <c r="B40" s="15" t="s">
        <v>32</v>
      </c>
      <c r="C40" s="20">
        <v>3698131</v>
      </c>
      <c r="D40" s="20">
        <v>0</v>
      </c>
      <c r="E40" s="21">
        <v>4654690</v>
      </c>
      <c r="F40" s="22">
        <v>4654690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244455</v>
      </c>
      <c r="M40" s="22">
        <v>367001</v>
      </c>
      <c r="N40" s="22">
        <v>611456</v>
      </c>
      <c r="O40" s="22">
        <v>1252</v>
      </c>
      <c r="P40" s="22">
        <v>0</v>
      </c>
      <c r="Q40" s="22">
        <v>418655</v>
      </c>
      <c r="R40" s="22">
        <v>419907</v>
      </c>
      <c r="S40" s="22">
        <v>0</v>
      </c>
      <c r="T40" s="22">
        <v>0</v>
      </c>
      <c r="U40" s="22">
        <v>0</v>
      </c>
      <c r="V40" s="22">
        <v>0</v>
      </c>
      <c r="W40" s="22">
        <v>1031363</v>
      </c>
      <c r="X40" s="22">
        <v>3491028</v>
      </c>
      <c r="Y40" s="22">
        <v>-2459665</v>
      </c>
      <c r="Z40" s="23">
        <v>-70.456753712659989</v>
      </c>
      <c r="AA40" s="20">
        <v>4654690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5910453</v>
      </c>
      <c r="D44" s="20">
        <v>0</v>
      </c>
      <c r="E44" s="21">
        <v>6500000</v>
      </c>
      <c r="F44" s="22">
        <v>6500000</v>
      </c>
      <c r="G44" s="22">
        <v>0</v>
      </c>
      <c r="H44" s="22">
        <v>0</v>
      </c>
      <c r="I44" s="22">
        <v>0</v>
      </c>
      <c r="J44" s="22">
        <v>0</v>
      </c>
      <c r="K44" s="22">
        <v>500000</v>
      </c>
      <c r="L44" s="22">
        <v>2324700</v>
      </c>
      <c r="M44" s="22">
        <v>1789714</v>
      </c>
      <c r="N44" s="22">
        <v>4614414</v>
      </c>
      <c r="O44" s="22">
        <v>143200</v>
      </c>
      <c r="P44" s="22">
        <v>0</v>
      </c>
      <c r="Q44" s="22">
        <v>388533</v>
      </c>
      <c r="R44" s="22">
        <v>531733</v>
      </c>
      <c r="S44" s="22">
        <v>0</v>
      </c>
      <c r="T44" s="22">
        <v>0</v>
      </c>
      <c r="U44" s="22">
        <v>0</v>
      </c>
      <c r="V44" s="22">
        <v>0</v>
      </c>
      <c r="W44" s="22">
        <v>5146147</v>
      </c>
      <c r="X44" s="22">
        <v>4875003</v>
      </c>
      <c r="Y44" s="22">
        <v>271144</v>
      </c>
      <c r="Z44" s="23">
        <v>5.5619247824052618</v>
      </c>
      <c r="AA44" s="20">
        <v>6500000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1098544</v>
      </c>
      <c r="D46" s="20">
        <v>0</v>
      </c>
      <c r="E46" s="21">
        <v>0</v>
      </c>
      <c r="F46" s="22">
        <v>0</v>
      </c>
      <c r="G46" s="22">
        <v>86456</v>
      </c>
      <c r="H46" s="22">
        <v>20797</v>
      </c>
      <c r="I46" s="22">
        <v>13195</v>
      </c>
      <c r="J46" s="22">
        <v>120448</v>
      </c>
      <c r="K46" s="22">
        <v>80009</v>
      </c>
      <c r="L46" s="22">
        <v>104993</v>
      </c>
      <c r="M46" s="22">
        <v>26892</v>
      </c>
      <c r="N46" s="22">
        <v>211894</v>
      </c>
      <c r="O46" s="22">
        <v>41106</v>
      </c>
      <c r="P46" s="22">
        <v>162201</v>
      </c>
      <c r="Q46" s="22">
        <v>6345</v>
      </c>
      <c r="R46" s="22">
        <v>209652</v>
      </c>
      <c r="S46" s="22">
        <v>0</v>
      </c>
      <c r="T46" s="22">
        <v>0</v>
      </c>
      <c r="U46" s="22">
        <v>0</v>
      </c>
      <c r="V46" s="22">
        <v>0</v>
      </c>
      <c r="W46" s="22">
        <v>541994</v>
      </c>
      <c r="X46" s="22">
        <v>0</v>
      </c>
      <c r="Y46" s="22">
        <v>541994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729530</v>
      </c>
      <c r="D47" s="20">
        <v>0</v>
      </c>
      <c r="E47" s="21">
        <v>160000</v>
      </c>
      <c r="F47" s="22">
        <v>160000</v>
      </c>
      <c r="G47" s="22">
        <v>3905</v>
      </c>
      <c r="H47" s="22">
        <v>5023</v>
      </c>
      <c r="I47" s="22">
        <v>3535</v>
      </c>
      <c r="J47" s="22">
        <v>12463</v>
      </c>
      <c r="K47" s="22">
        <v>6981</v>
      </c>
      <c r="L47" s="22">
        <v>3767</v>
      </c>
      <c r="M47" s="22">
        <v>6097</v>
      </c>
      <c r="N47" s="22">
        <v>16845</v>
      </c>
      <c r="O47" s="22">
        <v>4064</v>
      </c>
      <c r="P47" s="22">
        <v>4001</v>
      </c>
      <c r="Q47" s="22">
        <v>4454</v>
      </c>
      <c r="R47" s="22">
        <v>12519</v>
      </c>
      <c r="S47" s="22">
        <v>0</v>
      </c>
      <c r="T47" s="22">
        <v>0</v>
      </c>
      <c r="U47" s="22">
        <v>0</v>
      </c>
      <c r="V47" s="22">
        <v>0</v>
      </c>
      <c r="W47" s="22">
        <v>41827</v>
      </c>
      <c r="X47" s="22">
        <v>120006</v>
      </c>
      <c r="Y47" s="22">
        <v>-78179</v>
      </c>
      <c r="Z47" s="23">
        <v>-65.145909371198101</v>
      </c>
      <c r="AA47" s="20">
        <v>160000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111084669</v>
      </c>
      <c r="D50" s="29">
        <f t="shared" ref="D50:Y50" si="1">SUM(D37:D49)</f>
        <v>0</v>
      </c>
      <c r="E50" s="30">
        <f t="shared" si="1"/>
        <v>90152300</v>
      </c>
      <c r="F50" s="31">
        <f t="shared" si="1"/>
        <v>90152300</v>
      </c>
      <c r="G50" s="31">
        <f t="shared" si="1"/>
        <v>557756</v>
      </c>
      <c r="H50" s="31">
        <f t="shared" si="1"/>
        <v>472622</v>
      </c>
      <c r="I50" s="31">
        <f t="shared" si="1"/>
        <v>445895</v>
      </c>
      <c r="J50" s="31">
        <f t="shared" si="1"/>
        <v>1476273</v>
      </c>
      <c r="K50" s="31">
        <f t="shared" si="1"/>
        <v>12067866</v>
      </c>
      <c r="L50" s="31">
        <f t="shared" si="1"/>
        <v>11123249</v>
      </c>
      <c r="M50" s="31">
        <f t="shared" si="1"/>
        <v>6823975</v>
      </c>
      <c r="N50" s="31">
        <f t="shared" si="1"/>
        <v>30015090</v>
      </c>
      <c r="O50" s="31">
        <f t="shared" si="1"/>
        <v>14530923</v>
      </c>
      <c r="P50" s="31">
        <f t="shared" si="1"/>
        <v>964004</v>
      </c>
      <c r="Q50" s="31">
        <f t="shared" si="1"/>
        <v>1354293</v>
      </c>
      <c r="R50" s="31">
        <f t="shared" si="1"/>
        <v>16849220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48340583</v>
      </c>
      <c r="X50" s="31">
        <f t="shared" si="1"/>
        <v>67614291</v>
      </c>
      <c r="Y50" s="31">
        <f t="shared" si="1"/>
        <v>-19273708</v>
      </c>
      <c r="Z50" s="32">
        <f>+IF(X50&lt;&gt;0,+(Y50/X50)*100,0)</f>
        <v>-28.505376178535986</v>
      </c>
      <c r="AA50" s="29">
        <f>SUM(AA37:AA49)</f>
        <v>90152300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-42356265</v>
      </c>
      <c r="D51" s="39">
        <f t="shared" si="2"/>
        <v>0</v>
      </c>
      <c r="E51" s="40">
        <f t="shared" si="2"/>
        <v>-6291915</v>
      </c>
      <c r="F51" s="41">
        <f t="shared" si="2"/>
        <v>-6291915</v>
      </c>
      <c r="G51" s="41">
        <f t="shared" si="2"/>
        <v>5913261</v>
      </c>
      <c r="H51" s="41">
        <f t="shared" si="2"/>
        <v>9966830</v>
      </c>
      <c r="I51" s="41">
        <f t="shared" si="2"/>
        <v>4247216</v>
      </c>
      <c r="J51" s="41">
        <f t="shared" si="2"/>
        <v>20127307</v>
      </c>
      <c r="K51" s="41">
        <f t="shared" si="2"/>
        <v>-6562215</v>
      </c>
      <c r="L51" s="41">
        <f t="shared" si="2"/>
        <v>-4052333</v>
      </c>
      <c r="M51" s="41">
        <f t="shared" si="2"/>
        <v>-1201275</v>
      </c>
      <c r="N51" s="41">
        <f t="shared" si="2"/>
        <v>-11815823</v>
      </c>
      <c r="O51" s="41">
        <f t="shared" si="2"/>
        <v>-8886849</v>
      </c>
      <c r="P51" s="41">
        <f t="shared" si="2"/>
        <v>4187449</v>
      </c>
      <c r="Q51" s="41">
        <f t="shared" si="2"/>
        <v>9786386</v>
      </c>
      <c r="R51" s="41">
        <f t="shared" si="2"/>
        <v>5086986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13398470</v>
      </c>
      <c r="X51" s="41">
        <f t="shared" si="2"/>
        <v>-4719006</v>
      </c>
      <c r="Y51" s="41">
        <f t="shared" si="2"/>
        <v>18117476</v>
      </c>
      <c r="Z51" s="42">
        <f>+IF(X51&lt;&gt;0,+(Y51/X51)*100,0)</f>
        <v>-383.92568265435563</v>
      </c>
      <c r="AA51" s="39">
        <f>+AA35-AA50</f>
        <v>-6291915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-42356265</v>
      </c>
      <c r="D54" s="48">
        <f t="shared" si="3"/>
        <v>0</v>
      </c>
      <c r="E54" s="49">
        <f t="shared" si="3"/>
        <v>-6291915</v>
      </c>
      <c r="F54" s="50">
        <f t="shared" si="3"/>
        <v>-6291915</v>
      </c>
      <c r="G54" s="50">
        <f t="shared" si="3"/>
        <v>5913261</v>
      </c>
      <c r="H54" s="50">
        <f t="shared" si="3"/>
        <v>9966830</v>
      </c>
      <c r="I54" s="50">
        <f t="shared" si="3"/>
        <v>4247216</v>
      </c>
      <c r="J54" s="50">
        <f t="shared" si="3"/>
        <v>20127307</v>
      </c>
      <c r="K54" s="50">
        <f t="shared" si="3"/>
        <v>-6562215</v>
      </c>
      <c r="L54" s="50">
        <f t="shared" si="3"/>
        <v>-4052333</v>
      </c>
      <c r="M54" s="50">
        <f t="shared" si="3"/>
        <v>-1201275</v>
      </c>
      <c r="N54" s="50">
        <f t="shared" si="3"/>
        <v>-11815823</v>
      </c>
      <c r="O54" s="50">
        <f t="shared" si="3"/>
        <v>-8886849</v>
      </c>
      <c r="P54" s="50">
        <f t="shared" si="3"/>
        <v>4187449</v>
      </c>
      <c r="Q54" s="50">
        <f t="shared" si="3"/>
        <v>9786386</v>
      </c>
      <c r="R54" s="50">
        <f t="shared" si="3"/>
        <v>5086986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13398470</v>
      </c>
      <c r="X54" s="50">
        <f t="shared" si="3"/>
        <v>-4719006</v>
      </c>
      <c r="Y54" s="50">
        <f t="shared" si="3"/>
        <v>18117476</v>
      </c>
      <c r="Z54" s="51">
        <f>+IF(X54&lt;&gt;0,+(Y54/X54)*100,0)</f>
        <v>-383.92568265435563</v>
      </c>
      <c r="AA54" s="48">
        <f>SUM(AA51:AA53)</f>
        <v>-6291915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-42356265</v>
      </c>
      <c r="D56" s="54">
        <f>+D54-D55</f>
        <v>0</v>
      </c>
      <c r="E56" s="55">
        <f t="shared" si="4"/>
        <v>-6291915</v>
      </c>
      <c r="F56" s="56">
        <f t="shared" si="4"/>
        <v>-6291915</v>
      </c>
      <c r="G56" s="56">
        <f t="shared" si="4"/>
        <v>5913261</v>
      </c>
      <c r="H56" s="56">
        <f t="shared" si="4"/>
        <v>9966830</v>
      </c>
      <c r="I56" s="56">
        <f t="shared" si="4"/>
        <v>4247216</v>
      </c>
      <c r="J56" s="56">
        <f t="shared" si="4"/>
        <v>20127307</v>
      </c>
      <c r="K56" s="56">
        <f t="shared" si="4"/>
        <v>-6562215</v>
      </c>
      <c r="L56" s="56">
        <f t="shared" si="4"/>
        <v>-4052333</v>
      </c>
      <c r="M56" s="56">
        <f t="shared" si="4"/>
        <v>-1201275</v>
      </c>
      <c r="N56" s="56">
        <f t="shared" si="4"/>
        <v>-11815823</v>
      </c>
      <c r="O56" s="56">
        <f t="shared" si="4"/>
        <v>-8886849</v>
      </c>
      <c r="P56" s="56">
        <f t="shared" si="4"/>
        <v>4187449</v>
      </c>
      <c r="Q56" s="56">
        <f t="shared" si="4"/>
        <v>9786386</v>
      </c>
      <c r="R56" s="56">
        <f t="shared" si="4"/>
        <v>5086986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13398470</v>
      </c>
      <c r="X56" s="56">
        <f t="shared" si="4"/>
        <v>-4719006</v>
      </c>
      <c r="Y56" s="56">
        <f t="shared" si="4"/>
        <v>18117476</v>
      </c>
      <c r="Z56" s="57">
        <f>+IF(X56&lt;&gt;0,+(Y56/X56)*100,0)</f>
        <v>-383.92568265435563</v>
      </c>
      <c r="AA56" s="54">
        <f>+AA54-AA55</f>
        <v>-6291915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-42356265</v>
      </c>
      <c r="D59" s="48">
        <f>SUM(D56:D58)</f>
        <v>0</v>
      </c>
      <c r="E59" s="49">
        <f t="shared" si="5"/>
        <v>-6291915</v>
      </c>
      <c r="F59" s="50">
        <f t="shared" si="5"/>
        <v>-6291915</v>
      </c>
      <c r="G59" s="50">
        <f t="shared" si="5"/>
        <v>5913261</v>
      </c>
      <c r="H59" s="50">
        <f t="shared" si="5"/>
        <v>9966830</v>
      </c>
      <c r="I59" s="50">
        <f t="shared" si="5"/>
        <v>4247216</v>
      </c>
      <c r="J59" s="50">
        <f t="shared" si="5"/>
        <v>20127307</v>
      </c>
      <c r="K59" s="50">
        <f t="shared" si="5"/>
        <v>-6562215</v>
      </c>
      <c r="L59" s="50">
        <f t="shared" si="5"/>
        <v>-4052333</v>
      </c>
      <c r="M59" s="50">
        <f t="shared" si="5"/>
        <v>-1201275</v>
      </c>
      <c r="N59" s="50">
        <f t="shared" si="5"/>
        <v>-11815823</v>
      </c>
      <c r="O59" s="50">
        <f t="shared" si="5"/>
        <v>-8886849</v>
      </c>
      <c r="P59" s="50">
        <f t="shared" si="5"/>
        <v>4187449</v>
      </c>
      <c r="Q59" s="50">
        <f t="shared" si="5"/>
        <v>9786386</v>
      </c>
      <c r="R59" s="50">
        <f t="shared" si="5"/>
        <v>5086986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13398470</v>
      </c>
      <c r="X59" s="50">
        <f t="shared" si="5"/>
        <v>-4719006</v>
      </c>
      <c r="Y59" s="50">
        <f t="shared" si="5"/>
        <v>18117476</v>
      </c>
      <c r="Z59" s="51">
        <f>+IF(X59&lt;&gt;0,+(Y59/X59)*100,0)</f>
        <v>-383.92568265435563</v>
      </c>
      <c r="AA59" s="48">
        <f>SUM(AA56:AA58)</f>
        <v>-6291915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-42356265</v>
      </c>
      <c r="D62" s="65">
        <f>SUM(D59:D61)</f>
        <v>0</v>
      </c>
      <c r="E62" s="66">
        <f t="shared" si="6"/>
        <v>-6291915</v>
      </c>
      <c r="F62" s="67">
        <f t="shared" si="6"/>
        <v>-6291915</v>
      </c>
      <c r="G62" s="67">
        <f t="shared" si="6"/>
        <v>5913261</v>
      </c>
      <c r="H62" s="67">
        <f t="shared" si="6"/>
        <v>9966830</v>
      </c>
      <c r="I62" s="67">
        <f t="shared" si="6"/>
        <v>4247216</v>
      </c>
      <c r="J62" s="67">
        <f t="shared" si="6"/>
        <v>20127307</v>
      </c>
      <c r="K62" s="67">
        <f t="shared" si="6"/>
        <v>-6562215</v>
      </c>
      <c r="L62" s="67">
        <f t="shared" si="6"/>
        <v>-4052333</v>
      </c>
      <c r="M62" s="67">
        <f t="shared" si="6"/>
        <v>-1201275</v>
      </c>
      <c r="N62" s="67">
        <f t="shared" si="6"/>
        <v>-11815823</v>
      </c>
      <c r="O62" s="67">
        <f t="shared" si="6"/>
        <v>-8886849</v>
      </c>
      <c r="P62" s="67">
        <f t="shared" si="6"/>
        <v>4187449</v>
      </c>
      <c r="Q62" s="67">
        <f t="shared" si="6"/>
        <v>9786386</v>
      </c>
      <c r="R62" s="67">
        <f t="shared" si="6"/>
        <v>5086986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13398470</v>
      </c>
      <c r="X62" s="67">
        <f t="shared" si="6"/>
        <v>-4719006</v>
      </c>
      <c r="Y62" s="67">
        <f t="shared" si="6"/>
        <v>18117476</v>
      </c>
      <c r="Z62" s="68">
        <f>+IF(X62&lt;&gt;0,+(Y62/X62)*100,0)</f>
        <v>-383.92568265435563</v>
      </c>
      <c r="AA62" s="65">
        <f>SUM(AA59:AA61)</f>
        <v>-6291915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971808163</v>
      </c>
      <c r="D6" s="20">
        <v>0</v>
      </c>
      <c r="E6" s="21">
        <v>1090172416</v>
      </c>
      <c r="F6" s="22">
        <v>1234255146</v>
      </c>
      <c r="G6" s="22">
        <v>117682238</v>
      </c>
      <c r="H6" s="22">
        <v>123529329</v>
      </c>
      <c r="I6" s="22">
        <v>111722928</v>
      </c>
      <c r="J6" s="22">
        <v>352934495</v>
      </c>
      <c r="K6" s="22">
        <v>68538852</v>
      </c>
      <c r="L6" s="22">
        <v>84001921</v>
      </c>
      <c r="M6" s="22">
        <v>86247292</v>
      </c>
      <c r="N6" s="22">
        <v>238788065</v>
      </c>
      <c r="O6" s="22">
        <v>67285212</v>
      </c>
      <c r="P6" s="22">
        <v>58603621</v>
      </c>
      <c r="Q6" s="22">
        <v>18933002</v>
      </c>
      <c r="R6" s="22">
        <v>144821835</v>
      </c>
      <c r="S6" s="22">
        <v>0</v>
      </c>
      <c r="T6" s="22">
        <v>0</v>
      </c>
      <c r="U6" s="22">
        <v>0</v>
      </c>
      <c r="V6" s="22">
        <v>0</v>
      </c>
      <c r="W6" s="22">
        <v>736544395</v>
      </c>
      <c r="X6" s="22">
        <v>924216591</v>
      </c>
      <c r="Y6" s="22">
        <v>-187672196</v>
      </c>
      <c r="Z6" s="23">
        <v>-20.306083858215437</v>
      </c>
      <c r="AA6" s="20">
        <v>1234255146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22407615</v>
      </c>
      <c r="D13" s="20">
        <v>0</v>
      </c>
      <c r="E13" s="21">
        <v>28745117</v>
      </c>
      <c r="F13" s="22">
        <v>59302681</v>
      </c>
      <c r="G13" s="22">
        <v>6005751</v>
      </c>
      <c r="H13" s="22">
        <v>6077576</v>
      </c>
      <c r="I13" s="22">
        <v>5143322</v>
      </c>
      <c r="J13" s="22">
        <v>17226649</v>
      </c>
      <c r="K13" s="22">
        <v>6711601</v>
      </c>
      <c r="L13" s="22">
        <v>1077278</v>
      </c>
      <c r="M13" s="22">
        <v>6426256</v>
      </c>
      <c r="N13" s="22">
        <v>14215135</v>
      </c>
      <c r="O13" s="22">
        <v>6678011</v>
      </c>
      <c r="P13" s="22">
        <v>-1041172</v>
      </c>
      <c r="Q13" s="22">
        <v>6212024</v>
      </c>
      <c r="R13" s="22">
        <v>11848863</v>
      </c>
      <c r="S13" s="22">
        <v>0</v>
      </c>
      <c r="T13" s="22">
        <v>0</v>
      </c>
      <c r="U13" s="22">
        <v>0</v>
      </c>
      <c r="V13" s="22">
        <v>0</v>
      </c>
      <c r="W13" s="22">
        <v>43290647</v>
      </c>
      <c r="X13" s="22">
        <v>44528026</v>
      </c>
      <c r="Y13" s="22">
        <v>-1237379</v>
      </c>
      <c r="Z13" s="23">
        <v>-2.7788768359055487</v>
      </c>
      <c r="AA13" s="20">
        <v>59302681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1867740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1167340</v>
      </c>
      <c r="Y28" s="22">
        <v>-1167340</v>
      </c>
      <c r="Z28" s="23">
        <v>-100</v>
      </c>
      <c r="AA28" s="20">
        <v>1867740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994215778</v>
      </c>
      <c r="D35" s="29">
        <f t="shared" ref="D35:Y35" si="0">SUM(D6:D34)</f>
        <v>0</v>
      </c>
      <c r="E35" s="30">
        <f t="shared" si="0"/>
        <v>1118917533</v>
      </c>
      <c r="F35" s="31">
        <f t="shared" si="0"/>
        <v>1295425567</v>
      </c>
      <c r="G35" s="31">
        <f t="shared" si="0"/>
        <v>123687989</v>
      </c>
      <c r="H35" s="31">
        <f t="shared" si="0"/>
        <v>129606905</v>
      </c>
      <c r="I35" s="31">
        <f t="shared" si="0"/>
        <v>116866250</v>
      </c>
      <c r="J35" s="31">
        <f t="shared" si="0"/>
        <v>370161144</v>
      </c>
      <c r="K35" s="31">
        <f t="shared" si="0"/>
        <v>75250453</v>
      </c>
      <c r="L35" s="31">
        <f t="shared" si="0"/>
        <v>85079199</v>
      </c>
      <c r="M35" s="31">
        <f t="shared" si="0"/>
        <v>92673548</v>
      </c>
      <c r="N35" s="31">
        <f t="shared" si="0"/>
        <v>253003200</v>
      </c>
      <c r="O35" s="31">
        <f t="shared" si="0"/>
        <v>73963223</v>
      </c>
      <c r="P35" s="31">
        <f t="shared" si="0"/>
        <v>57562449</v>
      </c>
      <c r="Q35" s="31">
        <f t="shared" si="0"/>
        <v>25145026</v>
      </c>
      <c r="R35" s="31">
        <f t="shared" si="0"/>
        <v>156670698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779835042</v>
      </c>
      <c r="X35" s="31">
        <f t="shared" si="0"/>
        <v>969911957</v>
      </c>
      <c r="Y35" s="31">
        <f t="shared" si="0"/>
        <v>-190076915</v>
      </c>
      <c r="Z35" s="32">
        <f>+IF(X35&lt;&gt;0,+(Y35/X35)*100,0)</f>
        <v>-19.597337018910473</v>
      </c>
      <c r="AA35" s="29">
        <f>SUM(AA6:AA34)</f>
        <v>1295425567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46480111</v>
      </c>
      <c r="D37" s="20">
        <v>0</v>
      </c>
      <c r="E37" s="21">
        <v>44368236</v>
      </c>
      <c r="F37" s="22">
        <v>48692982</v>
      </c>
      <c r="G37" s="22">
        <v>100740</v>
      </c>
      <c r="H37" s="22">
        <v>8048174</v>
      </c>
      <c r="I37" s="22">
        <v>4173416</v>
      </c>
      <c r="J37" s="22">
        <v>12322330</v>
      </c>
      <c r="K37" s="22">
        <v>3857564</v>
      </c>
      <c r="L37" s="22">
        <v>4040646</v>
      </c>
      <c r="M37" s="22">
        <v>4229933</v>
      </c>
      <c r="N37" s="22">
        <v>12128143</v>
      </c>
      <c r="O37" s="22">
        <v>3847590</v>
      </c>
      <c r="P37" s="22">
        <v>3560344</v>
      </c>
      <c r="Q37" s="22">
        <v>3790193</v>
      </c>
      <c r="R37" s="22">
        <v>11198127</v>
      </c>
      <c r="S37" s="22">
        <v>0</v>
      </c>
      <c r="T37" s="22">
        <v>0</v>
      </c>
      <c r="U37" s="22">
        <v>0</v>
      </c>
      <c r="V37" s="22">
        <v>0</v>
      </c>
      <c r="W37" s="22">
        <v>35648600</v>
      </c>
      <c r="X37" s="22">
        <v>36414129</v>
      </c>
      <c r="Y37" s="22">
        <v>-765529</v>
      </c>
      <c r="Z37" s="23">
        <v>-2.1022856265489698</v>
      </c>
      <c r="AA37" s="20">
        <v>48692982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987895579</v>
      </c>
      <c r="D39" s="20">
        <v>0</v>
      </c>
      <c r="E39" s="21">
        <v>1065828315</v>
      </c>
      <c r="F39" s="22">
        <v>1106828315</v>
      </c>
      <c r="G39" s="22">
        <v>539711</v>
      </c>
      <c r="H39" s="22">
        <v>133422102</v>
      </c>
      <c r="I39" s="22">
        <v>140015896</v>
      </c>
      <c r="J39" s="22">
        <v>273977709</v>
      </c>
      <c r="K39" s="22">
        <v>102318953</v>
      </c>
      <c r="L39" s="22">
        <v>72618089</v>
      </c>
      <c r="M39" s="22">
        <v>103527426</v>
      </c>
      <c r="N39" s="22">
        <v>278464468</v>
      </c>
      <c r="O39" s="22">
        <v>77553099</v>
      </c>
      <c r="P39" s="22">
        <v>76961114</v>
      </c>
      <c r="Q39" s="22">
        <v>91626923</v>
      </c>
      <c r="R39" s="22">
        <v>246141136</v>
      </c>
      <c r="S39" s="22">
        <v>0</v>
      </c>
      <c r="T39" s="22">
        <v>0</v>
      </c>
      <c r="U39" s="22">
        <v>0</v>
      </c>
      <c r="V39" s="22">
        <v>0</v>
      </c>
      <c r="W39" s="22">
        <v>798583313</v>
      </c>
      <c r="X39" s="22">
        <v>816290375</v>
      </c>
      <c r="Y39" s="22">
        <v>-17707062</v>
      </c>
      <c r="Z39" s="23">
        <v>-2.169211170718508</v>
      </c>
      <c r="AA39" s="20">
        <v>1106828315</v>
      </c>
    </row>
    <row r="40" spans="1:27" x14ac:dyDescent="0.25">
      <c r="A40" s="19" t="s">
        <v>66</v>
      </c>
      <c r="B40" s="15" t="s">
        <v>32</v>
      </c>
      <c r="C40" s="20">
        <v>21529055</v>
      </c>
      <c r="D40" s="20">
        <v>0</v>
      </c>
      <c r="E40" s="21">
        <v>16012563</v>
      </c>
      <c r="F40" s="22">
        <v>16519563</v>
      </c>
      <c r="G40" s="22">
        <v>1667841</v>
      </c>
      <c r="H40" s="22">
        <v>1537619</v>
      </c>
      <c r="I40" s="22">
        <v>372572</v>
      </c>
      <c r="J40" s="22">
        <v>3578032</v>
      </c>
      <c r="K40" s="22">
        <v>529103</v>
      </c>
      <c r="L40" s="22">
        <v>724569</v>
      </c>
      <c r="M40" s="22">
        <v>1545716</v>
      </c>
      <c r="N40" s="22">
        <v>2799388</v>
      </c>
      <c r="O40" s="22">
        <v>1267504</v>
      </c>
      <c r="P40" s="22">
        <v>1809789</v>
      </c>
      <c r="Q40" s="22">
        <v>1093426</v>
      </c>
      <c r="R40" s="22">
        <v>4170719</v>
      </c>
      <c r="S40" s="22">
        <v>0</v>
      </c>
      <c r="T40" s="22">
        <v>0</v>
      </c>
      <c r="U40" s="22">
        <v>0</v>
      </c>
      <c r="V40" s="22">
        <v>0</v>
      </c>
      <c r="W40" s="22">
        <v>10548139</v>
      </c>
      <c r="X40" s="22">
        <v>12514665</v>
      </c>
      <c r="Y40" s="22">
        <v>-1966526</v>
      </c>
      <c r="Z40" s="23">
        <v>-15.713772601983353</v>
      </c>
      <c r="AA40" s="20">
        <v>16519563</v>
      </c>
    </row>
    <row r="41" spans="1:27" x14ac:dyDescent="0.25">
      <c r="A41" s="19" t="s">
        <v>67</v>
      </c>
      <c r="B41" s="15" t="s">
        <v>32</v>
      </c>
      <c r="C41" s="20">
        <v>29062887</v>
      </c>
      <c r="D41" s="20">
        <v>0</v>
      </c>
      <c r="E41" s="21">
        <v>35460828</v>
      </c>
      <c r="F41" s="22">
        <v>35460828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-137268904</v>
      </c>
      <c r="R41" s="22">
        <v>-137268904</v>
      </c>
      <c r="S41" s="22">
        <v>0</v>
      </c>
      <c r="T41" s="22">
        <v>0</v>
      </c>
      <c r="U41" s="22">
        <v>0</v>
      </c>
      <c r="V41" s="22">
        <v>0</v>
      </c>
      <c r="W41" s="22">
        <v>-137268904</v>
      </c>
      <c r="X41" s="22">
        <v>26595621</v>
      </c>
      <c r="Y41" s="22">
        <v>-163864525</v>
      </c>
      <c r="Z41" s="23">
        <v>-616.13347926713197</v>
      </c>
      <c r="AA41" s="20">
        <v>35460828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69306904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7539080</v>
      </c>
      <c r="D44" s="20">
        <v>0</v>
      </c>
      <c r="E44" s="21">
        <v>9736202</v>
      </c>
      <c r="F44" s="22">
        <v>9291702</v>
      </c>
      <c r="G44" s="22">
        <v>374571</v>
      </c>
      <c r="H44" s="22">
        <v>64281</v>
      </c>
      <c r="I44" s="22">
        <v>-15088</v>
      </c>
      <c r="J44" s="22">
        <v>423764</v>
      </c>
      <c r="K44" s="22">
        <v>887821</v>
      </c>
      <c r="L44" s="22">
        <v>928372</v>
      </c>
      <c r="M44" s="22">
        <v>494067</v>
      </c>
      <c r="N44" s="22">
        <v>2310260</v>
      </c>
      <c r="O44" s="22">
        <v>57991</v>
      </c>
      <c r="P44" s="22">
        <v>544911</v>
      </c>
      <c r="Q44" s="22">
        <v>1265941</v>
      </c>
      <c r="R44" s="22">
        <v>1868843</v>
      </c>
      <c r="S44" s="22">
        <v>0</v>
      </c>
      <c r="T44" s="22">
        <v>0</v>
      </c>
      <c r="U44" s="22">
        <v>0</v>
      </c>
      <c r="V44" s="22">
        <v>0</v>
      </c>
      <c r="W44" s="22">
        <v>4602867</v>
      </c>
      <c r="X44" s="22">
        <v>7150598</v>
      </c>
      <c r="Y44" s="22">
        <v>-2547731</v>
      </c>
      <c r="Z44" s="23">
        <v>-35.629621466624187</v>
      </c>
      <c r="AA44" s="20">
        <v>9291702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8000000</v>
      </c>
      <c r="F46" s="22">
        <v>8000000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55200</v>
      </c>
      <c r="N46" s="22">
        <v>55200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55200</v>
      </c>
      <c r="X46" s="22">
        <v>6000003</v>
      </c>
      <c r="Y46" s="22">
        <v>-5944803</v>
      </c>
      <c r="Z46" s="23">
        <v>-99.080000459999766</v>
      </c>
      <c r="AA46" s="20">
        <v>8000000</v>
      </c>
    </row>
    <row r="47" spans="1:27" x14ac:dyDescent="0.25">
      <c r="A47" s="19" t="s">
        <v>73</v>
      </c>
      <c r="B47" s="15" t="s">
        <v>32</v>
      </c>
      <c r="C47" s="20">
        <v>2406662</v>
      </c>
      <c r="D47" s="20">
        <v>0</v>
      </c>
      <c r="E47" s="21">
        <v>1554094</v>
      </c>
      <c r="F47" s="22">
        <v>3794094</v>
      </c>
      <c r="G47" s="22">
        <v>304062</v>
      </c>
      <c r="H47" s="22">
        <v>363896</v>
      </c>
      <c r="I47" s="22">
        <v>431304</v>
      </c>
      <c r="J47" s="22">
        <v>1099262</v>
      </c>
      <c r="K47" s="22">
        <v>144638</v>
      </c>
      <c r="L47" s="22">
        <v>-74501</v>
      </c>
      <c r="M47" s="22">
        <v>316984</v>
      </c>
      <c r="N47" s="22">
        <v>387121</v>
      </c>
      <c r="O47" s="22">
        <v>172684</v>
      </c>
      <c r="P47" s="22">
        <v>224826</v>
      </c>
      <c r="Q47" s="22">
        <v>-170365</v>
      </c>
      <c r="R47" s="22">
        <v>227145</v>
      </c>
      <c r="S47" s="22">
        <v>0</v>
      </c>
      <c r="T47" s="22">
        <v>0</v>
      </c>
      <c r="U47" s="22">
        <v>0</v>
      </c>
      <c r="V47" s="22">
        <v>0</v>
      </c>
      <c r="W47" s="22">
        <v>1713528</v>
      </c>
      <c r="X47" s="22">
        <v>3010077</v>
      </c>
      <c r="Y47" s="22">
        <v>-1296549</v>
      </c>
      <c r="Z47" s="23">
        <v>-43.07361572478046</v>
      </c>
      <c r="AA47" s="20">
        <v>3794094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1164220278</v>
      </c>
      <c r="D50" s="29">
        <f t="shared" ref="D50:Y50" si="1">SUM(D37:D49)</f>
        <v>0</v>
      </c>
      <c r="E50" s="30">
        <f t="shared" si="1"/>
        <v>1180960238</v>
      </c>
      <c r="F50" s="31">
        <f t="shared" si="1"/>
        <v>1228587484</v>
      </c>
      <c r="G50" s="31">
        <f t="shared" si="1"/>
        <v>2986925</v>
      </c>
      <c r="H50" s="31">
        <f t="shared" si="1"/>
        <v>143436072</v>
      </c>
      <c r="I50" s="31">
        <f t="shared" si="1"/>
        <v>144978100</v>
      </c>
      <c r="J50" s="31">
        <f t="shared" si="1"/>
        <v>291401097</v>
      </c>
      <c r="K50" s="31">
        <f t="shared" si="1"/>
        <v>107738079</v>
      </c>
      <c r="L50" s="31">
        <f t="shared" si="1"/>
        <v>78237175</v>
      </c>
      <c r="M50" s="31">
        <f t="shared" si="1"/>
        <v>110169326</v>
      </c>
      <c r="N50" s="31">
        <f t="shared" si="1"/>
        <v>296144580</v>
      </c>
      <c r="O50" s="31">
        <f t="shared" si="1"/>
        <v>82898868</v>
      </c>
      <c r="P50" s="31">
        <f t="shared" si="1"/>
        <v>83100984</v>
      </c>
      <c r="Q50" s="31">
        <f t="shared" si="1"/>
        <v>-39662786</v>
      </c>
      <c r="R50" s="31">
        <f t="shared" si="1"/>
        <v>126337066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713882743</v>
      </c>
      <c r="X50" s="31">
        <f t="shared" si="1"/>
        <v>907975468</v>
      </c>
      <c r="Y50" s="31">
        <f t="shared" si="1"/>
        <v>-194092725</v>
      </c>
      <c r="Z50" s="32">
        <f>+IF(X50&lt;&gt;0,+(Y50/X50)*100,0)</f>
        <v>-21.376428311166663</v>
      </c>
      <c r="AA50" s="29">
        <f>SUM(AA37:AA49)</f>
        <v>1228587484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-170004500</v>
      </c>
      <c r="D51" s="39">
        <f t="shared" si="2"/>
        <v>0</v>
      </c>
      <c r="E51" s="40">
        <f t="shared" si="2"/>
        <v>-62042705</v>
      </c>
      <c r="F51" s="41">
        <f t="shared" si="2"/>
        <v>66838083</v>
      </c>
      <c r="G51" s="41">
        <f t="shared" si="2"/>
        <v>120701064</v>
      </c>
      <c r="H51" s="41">
        <f t="shared" si="2"/>
        <v>-13829167</v>
      </c>
      <c r="I51" s="41">
        <f t="shared" si="2"/>
        <v>-28111850</v>
      </c>
      <c r="J51" s="41">
        <f t="shared" si="2"/>
        <v>78760047</v>
      </c>
      <c r="K51" s="41">
        <f t="shared" si="2"/>
        <v>-32487626</v>
      </c>
      <c r="L51" s="41">
        <f t="shared" si="2"/>
        <v>6842024</v>
      </c>
      <c r="M51" s="41">
        <f t="shared" si="2"/>
        <v>-17495778</v>
      </c>
      <c r="N51" s="41">
        <f t="shared" si="2"/>
        <v>-43141380</v>
      </c>
      <c r="O51" s="41">
        <f t="shared" si="2"/>
        <v>-8935645</v>
      </c>
      <c r="P51" s="41">
        <f t="shared" si="2"/>
        <v>-25538535</v>
      </c>
      <c r="Q51" s="41">
        <f t="shared" si="2"/>
        <v>64807812</v>
      </c>
      <c r="R51" s="41">
        <f t="shared" si="2"/>
        <v>30333632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65952299</v>
      </c>
      <c r="X51" s="41">
        <f t="shared" si="2"/>
        <v>61936489</v>
      </c>
      <c r="Y51" s="41">
        <f t="shared" si="2"/>
        <v>4015810</v>
      </c>
      <c r="Z51" s="42">
        <f>+IF(X51&lt;&gt;0,+(Y51/X51)*100,0)</f>
        <v>6.4837546732750706</v>
      </c>
      <c r="AA51" s="39">
        <f>+AA35-AA50</f>
        <v>66838083</v>
      </c>
    </row>
    <row r="52" spans="1:27" x14ac:dyDescent="0.25">
      <c r="A52" s="43" t="s">
        <v>78</v>
      </c>
      <c r="B52" s="15" t="s">
        <v>32</v>
      </c>
      <c r="C52" s="20">
        <v>10759234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2894132</v>
      </c>
      <c r="P52" s="22">
        <v>0</v>
      </c>
      <c r="Q52" s="22">
        <v>916533</v>
      </c>
      <c r="R52" s="22">
        <v>3810665</v>
      </c>
      <c r="S52" s="22">
        <v>0</v>
      </c>
      <c r="T52" s="22">
        <v>0</v>
      </c>
      <c r="U52" s="22">
        <v>0</v>
      </c>
      <c r="V52" s="22">
        <v>0</v>
      </c>
      <c r="W52" s="22">
        <v>3810665</v>
      </c>
      <c r="X52" s="22">
        <v>0</v>
      </c>
      <c r="Y52" s="22">
        <v>3810665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-159245266</v>
      </c>
      <c r="D54" s="48">
        <f t="shared" si="3"/>
        <v>0</v>
      </c>
      <c r="E54" s="49">
        <f t="shared" si="3"/>
        <v>-62042705</v>
      </c>
      <c r="F54" s="50">
        <f t="shared" si="3"/>
        <v>66838083</v>
      </c>
      <c r="G54" s="50">
        <f t="shared" si="3"/>
        <v>120701064</v>
      </c>
      <c r="H54" s="50">
        <f t="shared" si="3"/>
        <v>-13829167</v>
      </c>
      <c r="I54" s="50">
        <f t="shared" si="3"/>
        <v>-28111850</v>
      </c>
      <c r="J54" s="50">
        <f t="shared" si="3"/>
        <v>78760047</v>
      </c>
      <c r="K54" s="50">
        <f t="shared" si="3"/>
        <v>-32487626</v>
      </c>
      <c r="L54" s="50">
        <f t="shared" si="3"/>
        <v>6842024</v>
      </c>
      <c r="M54" s="50">
        <f t="shared" si="3"/>
        <v>-17495778</v>
      </c>
      <c r="N54" s="50">
        <f t="shared" si="3"/>
        <v>-43141380</v>
      </c>
      <c r="O54" s="50">
        <f t="shared" si="3"/>
        <v>-6041513</v>
      </c>
      <c r="P54" s="50">
        <f t="shared" si="3"/>
        <v>-25538535</v>
      </c>
      <c r="Q54" s="50">
        <f t="shared" si="3"/>
        <v>65724345</v>
      </c>
      <c r="R54" s="50">
        <f t="shared" si="3"/>
        <v>34144297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69762964</v>
      </c>
      <c r="X54" s="50">
        <f t="shared" si="3"/>
        <v>61936489</v>
      </c>
      <c r="Y54" s="50">
        <f t="shared" si="3"/>
        <v>7826475</v>
      </c>
      <c r="Z54" s="51">
        <f>+IF(X54&lt;&gt;0,+(Y54/X54)*100,0)</f>
        <v>12.636291023858327</v>
      </c>
      <c r="AA54" s="48">
        <f>SUM(AA51:AA53)</f>
        <v>66838083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-159245266</v>
      </c>
      <c r="D56" s="54">
        <f>+D54-D55</f>
        <v>0</v>
      </c>
      <c r="E56" s="55">
        <f t="shared" si="4"/>
        <v>-62042705</v>
      </c>
      <c r="F56" s="56">
        <f t="shared" si="4"/>
        <v>66838083</v>
      </c>
      <c r="G56" s="56">
        <f t="shared" si="4"/>
        <v>120701064</v>
      </c>
      <c r="H56" s="56">
        <f t="shared" si="4"/>
        <v>-13829167</v>
      </c>
      <c r="I56" s="56">
        <f t="shared" si="4"/>
        <v>-28111850</v>
      </c>
      <c r="J56" s="56">
        <f t="shared" si="4"/>
        <v>78760047</v>
      </c>
      <c r="K56" s="56">
        <f t="shared" si="4"/>
        <v>-32487626</v>
      </c>
      <c r="L56" s="56">
        <f t="shared" si="4"/>
        <v>6842024</v>
      </c>
      <c r="M56" s="56">
        <f t="shared" si="4"/>
        <v>-17495778</v>
      </c>
      <c r="N56" s="56">
        <f t="shared" si="4"/>
        <v>-43141380</v>
      </c>
      <c r="O56" s="56">
        <f t="shared" si="4"/>
        <v>-6041513</v>
      </c>
      <c r="P56" s="56">
        <f t="shared" si="4"/>
        <v>-25538535</v>
      </c>
      <c r="Q56" s="56">
        <f t="shared" si="4"/>
        <v>65724345</v>
      </c>
      <c r="R56" s="56">
        <f t="shared" si="4"/>
        <v>34144297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69762964</v>
      </c>
      <c r="X56" s="56">
        <f t="shared" si="4"/>
        <v>61936489</v>
      </c>
      <c r="Y56" s="56">
        <f t="shared" si="4"/>
        <v>7826475</v>
      </c>
      <c r="Z56" s="57">
        <f>+IF(X56&lt;&gt;0,+(Y56/X56)*100,0)</f>
        <v>12.636291023858327</v>
      </c>
      <c r="AA56" s="54">
        <f>+AA54-AA55</f>
        <v>66838083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-159245266</v>
      </c>
      <c r="D59" s="48">
        <f>SUM(D56:D58)</f>
        <v>0</v>
      </c>
      <c r="E59" s="49">
        <f t="shared" si="5"/>
        <v>-62042705</v>
      </c>
      <c r="F59" s="50">
        <f t="shared" si="5"/>
        <v>66838083</v>
      </c>
      <c r="G59" s="50">
        <f t="shared" si="5"/>
        <v>120701064</v>
      </c>
      <c r="H59" s="50">
        <f t="shared" si="5"/>
        <v>-13829167</v>
      </c>
      <c r="I59" s="50">
        <f t="shared" si="5"/>
        <v>-28111850</v>
      </c>
      <c r="J59" s="50">
        <f t="shared" si="5"/>
        <v>78760047</v>
      </c>
      <c r="K59" s="50">
        <f t="shared" si="5"/>
        <v>-32487626</v>
      </c>
      <c r="L59" s="50">
        <f t="shared" si="5"/>
        <v>6842024</v>
      </c>
      <c r="M59" s="50">
        <f t="shared" si="5"/>
        <v>-17495778</v>
      </c>
      <c r="N59" s="50">
        <f t="shared" si="5"/>
        <v>-43141380</v>
      </c>
      <c r="O59" s="50">
        <f t="shared" si="5"/>
        <v>-6041513</v>
      </c>
      <c r="P59" s="50">
        <f t="shared" si="5"/>
        <v>-25538535</v>
      </c>
      <c r="Q59" s="50">
        <f t="shared" si="5"/>
        <v>65724345</v>
      </c>
      <c r="R59" s="50">
        <f t="shared" si="5"/>
        <v>34144297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69762964</v>
      </c>
      <c r="X59" s="50">
        <f t="shared" si="5"/>
        <v>61936489</v>
      </c>
      <c r="Y59" s="50">
        <f t="shared" si="5"/>
        <v>7826475</v>
      </c>
      <c r="Z59" s="51">
        <f>+IF(X59&lt;&gt;0,+(Y59/X59)*100,0)</f>
        <v>12.636291023858327</v>
      </c>
      <c r="AA59" s="48">
        <f>SUM(AA56:AA58)</f>
        <v>66838083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-159245266</v>
      </c>
      <c r="D62" s="65">
        <f>SUM(D59:D61)</f>
        <v>0</v>
      </c>
      <c r="E62" s="66">
        <f t="shared" si="6"/>
        <v>-62042705</v>
      </c>
      <c r="F62" s="67">
        <f t="shared" si="6"/>
        <v>66838083</v>
      </c>
      <c r="G62" s="67">
        <f t="shared" si="6"/>
        <v>120701064</v>
      </c>
      <c r="H62" s="67">
        <f t="shared" si="6"/>
        <v>-13829167</v>
      </c>
      <c r="I62" s="67">
        <f t="shared" si="6"/>
        <v>-28111850</v>
      </c>
      <c r="J62" s="67">
        <f t="shared" si="6"/>
        <v>78760047</v>
      </c>
      <c r="K62" s="67">
        <f t="shared" si="6"/>
        <v>-32487626</v>
      </c>
      <c r="L62" s="67">
        <f t="shared" si="6"/>
        <v>6842024</v>
      </c>
      <c r="M62" s="67">
        <f t="shared" si="6"/>
        <v>-17495778</v>
      </c>
      <c r="N62" s="67">
        <f t="shared" si="6"/>
        <v>-43141380</v>
      </c>
      <c r="O62" s="67">
        <f t="shared" si="6"/>
        <v>-6041513</v>
      </c>
      <c r="P62" s="67">
        <f t="shared" si="6"/>
        <v>-25538535</v>
      </c>
      <c r="Q62" s="67">
        <f t="shared" si="6"/>
        <v>65724345</v>
      </c>
      <c r="R62" s="67">
        <f t="shared" si="6"/>
        <v>34144297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69762964</v>
      </c>
      <c r="X62" s="67">
        <f t="shared" si="6"/>
        <v>61936489</v>
      </c>
      <c r="Y62" s="67">
        <f t="shared" si="6"/>
        <v>7826475</v>
      </c>
      <c r="Z62" s="68">
        <f>+IF(X62&lt;&gt;0,+(Y62/X62)*100,0)</f>
        <v>12.636291023858327</v>
      </c>
      <c r="AA62" s="65">
        <f>SUM(AA59:AA61)</f>
        <v>66838083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5744067594</v>
      </c>
      <c r="D6" s="20">
        <v>0</v>
      </c>
      <c r="E6" s="21">
        <v>6541644924</v>
      </c>
      <c r="F6" s="22">
        <v>6658026327</v>
      </c>
      <c r="G6" s="22">
        <v>554128177</v>
      </c>
      <c r="H6" s="22">
        <v>595931106</v>
      </c>
      <c r="I6" s="22">
        <v>441984810</v>
      </c>
      <c r="J6" s="22">
        <v>1592044093</v>
      </c>
      <c r="K6" s="22">
        <v>356654754</v>
      </c>
      <c r="L6" s="22">
        <v>504157129</v>
      </c>
      <c r="M6" s="22">
        <v>-654606826</v>
      </c>
      <c r="N6" s="22">
        <v>206205057</v>
      </c>
      <c r="O6" s="22">
        <v>446308904</v>
      </c>
      <c r="P6" s="22">
        <v>471053070</v>
      </c>
      <c r="Q6" s="22">
        <v>255395986</v>
      </c>
      <c r="R6" s="22">
        <v>1172757960</v>
      </c>
      <c r="S6" s="22">
        <v>0</v>
      </c>
      <c r="T6" s="22">
        <v>0</v>
      </c>
      <c r="U6" s="22">
        <v>0</v>
      </c>
      <c r="V6" s="22">
        <v>0</v>
      </c>
      <c r="W6" s="22">
        <v>2971007110</v>
      </c>
      <c r="X6" s="22">
        <v>4990465316</v>
      </c>
      <c r="Y6" s="22">
        <v>-2019458206</v>
      </c>
      <c r="Z6" s="23">
        <v>-40.466330855469266</v>
      </c>
      <c r="AA6" s="20">
        <v>6658026327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-251600</v>
      </c>
      <c r="D10" s="20">
        <v>0</v>
      </c>
      <c r="E10" s="21">
        <v>245360</v>
      </c>
      <c r="F10" s="22">
        <v>245360</v>
      </c>
      <c r="G10" s="22">
        <v>1029593</v>
      </c>
      <c r="H10" s="22">
        <v>0</v>
      </c>
      <c r="I10" s="22">
        <v>0</v>
      </c>
      <c r="J10" s="22">
        <v>1029593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1029593</v>
      </c>
      <c r="X10" s="22">
        <v>184023</v>
      </c>
      <c r="Y10" s="22">
        <v>845570</v>
      </c>
      <c r="Z10" s="23">
        <v>459.49147660890219</v>
      </c>
      <c r="AA10" s="20">
        <v>245360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254348406</v>
      </c>
      <c r="D13" s="20">
        <v>0</v>
      </c>
      <c r="E13" s="21">
        <v>270594779</v>
      </c>
      <c r="F13" s="22">
        <v>375889307</v>
      </c>
      <c r="G13" s="22">
        <v>29659381</v>
      </c>
      <c r="H13" s="22">
        <v>30199456</v>
      </c>
      <c r="I13" s="22">
        <v>29907829</v>
      </c>
      <c r="J13" s="22">
        <v>89766666</v>
      </c>
      <c r="K13" s="22">
        <v>18962603</v>
      </c>
      <c r="L13" s="22">
        <v>31305878</v>
      </c>
      <c r="M13" s="22">
        <v>52875564</v>
      </c>
      <c r="N13" s="22">
        <v>103144045</v>
      </c>
      <c r="O13" s="22">
        <v>32815052</v>
      </c>
      <c r="P13" s="22">
        <v>24433655</v>
      </c>
      <c r="Q13" s="22">
        <v>15907593</v>
      </c>
      <c r="R13" s="22">
        <v>73156300</v>
      </c>
      <c r="S13" s="22">
        <v>0</v>
      </c>
      <c r="T13" s="22">
        <v>0</v>
      </c>
      <c r="U13" s="22">
        <v>0</v>
      </c>
      <c r="V13" s="22">
        <v>0</v>
      </c>
      <c r="W13" s="22">
        <v>266067011</v>
      </c>
      <c r="X13" s="22">
        <v>281967979</v>
      </c>
      <c r="Y13" s="22">
        <v>-15900968</v>
      </c>
      <c r="Z13" s="23">
        <v>-5.6392814731633054</v>
      </c>
      <c r="AA13" s="20">
        <v>375889307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7496</v>
      </c>
      <c r="H17" s="22">
        <v>9504</v>
      </c>
      <c r="I17" s="22">
        <v>10878</v>
      </c>
      <c r="J17" s="22">
        <v>27878</v>
      </c>
      <c r="K17" s="22">
        <v>12343</v>
      </c>
      <c r="L17" s="22">
        <v>26161</v>
      </c>
      <c r="M17" s="22">
        <v>9595</v>
      </c>
      <c r="N17" s="22">
        <v>48099</v>
      </c>
      <c r="O17" s="22">
        <v>10882</v>
      </c>
      <c r="P17" s="22">
        <v>7731</v>
      </c>
      <c r="Q17" s="22">
        <v>8986</v>
      </c>
      <c r="R17" s="22">
        <v>27599</v>
      </c>
      <c r="S17" s="22">
        <v>0</v>
      </c>
      <c r="T17" s="22">
        <v>0</v>
      </c>
      <c r="U17" s="22">
        <v>0</v>
      </c>
      <c r="V17" s="22">
        <v>0</v>
      </c>
      <c r="W17" s="22">
        <v>103576</v>
      </c>
      <c r="X17" s="22">
        <v>0</v>
      </c>
      <c r="Y17" s="22">
        <v>103576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222023</v>
      </c>
      <c r="F21" s="22">
        <v>222023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166518</v>
      </c>
      <c r="Y21" s="22">
        <v>-166518</v>
      </c>
      <c r="Z21" s="23">
        <v>-100</v>
      </c>
      <c r="AA21" s="20">
        <v>222023</v>
      </c>
    </row>
    <row r="22" spans="1:27" x14ac:dyDescent="0.25">
      <c r="A22" s="19" t="s">
        <v>50</v>
      </c>
      <c r="B22" s="15" t="s">
        <v>32</v>
      </c>
      <c r="C22" s="20">
        <v>29583</v>
      </c>
      <c r="D22" s="20">
        <v>0</v>
      </c>
      <c r="E22" s="21">
        <v>44342</v>
      </c>
      <c r="F22" s="22">
        <v>44342</v>
      </c>
      <c r="G22" s="22">
        <v>1612</v>
      </c>
      <c r="H22" s="22">
        <v>1442</v>
      </c>
      <c r="I22" s="22">
        <v>2334</v>
      </c>
      <c r="J22" s="22">
        <v>5388</v>
      </c>
      <c r="K22" s="22">
        <v>2608</v>
      </c>
      <c r="L22" s="22">
        <v>3721</v>
      </c>
      <c r="M22" s="22">
        <v>1859</v>
      </c>
      <c r="N22" s="22">
        <v>8188</v>
      </c>
      <c r="O22" s="22">
        <v>2957</v>
      </c>
      <c r="P22" s="22">
        <v>1786</v>
      </c>
      <c r="Q22" s="22">
        <v>763</v>
      </c>
      <c r="R22" s="22">
        <v>5506</v>
      </c>
      <c r="S22" s="22">
        <v>0</v>
      </c>
      <c r="T22" s="22">
        <v>0</v>
      </c>
      <c r="U22" s="22">
        <v>0</v>
      </c>
      <c r="V22" s="22">
        <v>0</v>
      </c>
      <c r="W22" s="22">
        <v>19082</v>
      </c>
      <c r="X22" s="22">
        <v>33255</v>
      </c>
      <c r="Y22" s="22">
        <v>-14173</v>
      </c>
      <c r="Z22" s="18">
        <v>-42.619155014283564</v>
      </c>
      <c r="AA22" s="20">
        <v>44342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692333</v>
      </c>
      <c r="D26" s="20">
        <v>0</v>
      </c>
      <c r="E26" s="21">
        <v>1444956</v>
      </c>
      <c r="F26" s="22">
        <v>3444956</v>
      </c>
      <c r="G26" s="22">
        <v>334677</v>
      </c>
      <c r="H26" s="22">
        <v>70650</v>
      </c>
      <c r="I26" s="22">
        <v>63370</v>
      </c>
      <c r="J26" s="22">
        <v>468697</v>
      </c>
      <c r="K26" s="22">
        <v>72755</v>
      </c>
      <c r="L26" s="22">
        <v>55772</v>
      </c>
      <c r="M26" s="22">
        <v>3000</v>
      </c>
      <c r="N26" s="22">
        <v>131527</v>
      </c>
      <c r="O26" s="22">
        <v>42140</v>
      </c>
      <c r="P26" s="22">
        <v>25641</v>
      </c>
      <c r="Q26" s="22">
        <v>3000</v>
      </c>
      <c r="R26" s="22">
        <v>70781</v>
      </c>
      <c r="S26" s="22">
        <v>0</v>
      </c>
      <c r="T26" s="22">
        <v>0</v>
      </c>
      <c r="U26" s="22">
        <v>0</v>
      </c>
      <c r="V26" s="22">
        <v>0</v>
      </c>
      <c r="W26" s="22">
        <v>671005</v>
      </c>
      <c r="X26" s="22">
        <v>2583711</v>
      </c>
      <c r="Y26" s="22">
        <v>-1912706</v>
      </c>
      <c r="Z26" s="23">
        <v>-74.029409635984834</v>
      </c>
      <c r="AA26" s="20">
        <v>3444956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51774707</v>
      </c>
      <c r="D28" s="20">
        <v>0</v>
      </c>
      <c r="E28" s="21">
        <v>55989646</v>
      </c>
      <c r="F28" s="22">
        <v>57857386</v>
      </c>
      <c r="G28" s="22">
        <v>0</v>
      </c>
      <c r="H28" s="22">
        <v>15178359</v>
      </c>
      <c r="I28" s="22">
        <v>0</v>
      </c>
      <c r="J28" s="22">
        <v>15178359</v>
      </c>
      <c r="K28" s="22">
        <v>1777616</v>
      </c>
      <c r="L28" s="22">
        <v>1918585</v>
      </c>
      <c r="M28" s="22">
        <v>2858345</v>
      </c>
      <c r="N28" s="22">
        <v>6554546</v>
      </c>
      <c r="O28" s="22">
        <v>-68638</v>
      </c>
      <c r="P28" s="22">
        <v>3109739</v>
      </c>
      <c r="Q28" s="22">
        <v>421048</v>
      </c>
      <c r="R28" s="22">
        <v>3462149</v>
      </c>
      <c r="S28" s="22">
        <v>0</v>
      </c>
      <c r="T28" s="22">
        <v>0</v>
      </c>
      <c r="U28" s="22">
        <v>0</v>
      </c>
      <c r="V28" s="22">
        <v>0</v>
      </c>
      <c r="W28" s="22">
        <v>25195054</v>
      </c>
      <c r="X28" s="22">
        <v>43159562</v>
      </c>
      <c r="Y28" s="22">
        <v>-17964508</v>
      </c>
      <c r="Z28" s="23">
        <v>-41.62347152642559</v>
      </c>
      <c r="AA28" s="20">
        <v>57857386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537600</v>
      </c>
      <c r="G29" s="22">
        <v>43744</v>
      </c>
      <c r="H29" s="22">
        <v>44164</v>
      </c>
      <c r="I29" s="22">
        <v>44553</v>
      </c>
      <c r="J29" s="22">
        <v>132461</v>
      </c>
      <c r="K29" s="22">
        <v>44784</v>
      </c>
      <c r="L29" s="22">
        <v>45595</v>
      </c>
      <c r="M29" s="22">
        <v>45960</v>
      </c>
      <c r="N29" s="22">
        <v>136339</v>
      </c>
      <c r="O29" s="22">
        <v>46190</v>
      </c>
      <c r="P29" s="22">
        <v>46766</v>
      </c>
      <c r="Q29" s="22">
        <v>47154</v>
      </c>
      <c r="R29" s="22">
        <v>140110</v>
      </c>
      <c r="S29" s="22">
        <v>0</v>
      </c>
      <c r="T29" s="22">
        <v>0</v>
      </c>
      <c r="U29" s="22">
        <v>0</v>
      </c>
      <c r="V29" s="22">
        <v>0</v>
      </c>
      <c r="W29" s="22">
        <v>408910</v>
      </c>
      <c r="X29" s="22">
        <v>215040</v>
      </c>
      <c r="Y29" s="22">
        <v>193870</v>
      </c>
      <c r="Z29" s="23">
        <v>90.15531994047619</v>
      </c>
      <c r="AA29" s="20">
        <v>537600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-2783</v>
      </c>
      <c r="D31" s="20">
        <v>0</v>
      </c>
      <c r="E31" s="21">
        <v>0</v>
      </c>
      <c r="F31" s="22">
        <v>1320100</v>
      </c>
      <c r="G31" s="22">
        <v>111123</v>
      </c>
      <c r="H31" s="22">
        <v>111123</v>
      </c>
      <c r="I31" s="22">
        <v>110338</v>
      </c>
      <c r="J31" s="22">
        <v>332584</v>
      </c>
      <c r="K31" s="22">
        <v>108852</v>
      </c>
      <c r="L31" s="22">
        <v>108852</v>
      </c>
      <c r="M31" s="22">
        <v>108416</v>
      </c>
      <c r="N31" s="22">
        <v>326120</v>
      </c>
      <c r="O31" s="22">
        <v>108183</v>
      </c>
      <c r="P31" s="22">
        <v>108038</v>
      </c>
      <c r="Q31" s="22">
        <v>107455</v>
      </c>
      <c r="R31" s="22">
        <v>323676</v>
      </c>
      <c r="S31" s="22">
        <v>0</v>
      </c>
      <c r="T31" s="22">
        <v>0</v>
      </c>
      <c r="U31" s="22">
        <v>0</v>
      </c>
      <c r="V31" s="22">
        <v>0</v>
      </c>
      <c r="W31" s="22">
        <v>982380</v>
      </c>
      <c r="X31" s="22">
        <v>528040</v>
      </c>
      <c r="Y31" s="22">
        <v>454340</v>
      </c>
      <c r="Z31" s="23">
        <v>86.042724036057876</v>
      </c>
      <c r="AA31" s="20">
        <v>1320100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453248804</v>
      </c>
      <c r="F33" s="22">
        <v>56418804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42314103</v>
      </c>
      <c r="Y33" s="22">
        <v>-42314103</v>
      </c>
      <c r="Z33" s="23">
        <v>-100</v>
      </c>
      <c r="AA33" s="20">
        <v>56418804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6050658240</v>
      </c>
      <c r="D35" s="29">
        <f t="shared" ref="D35:Y35" si="0">SUM(D6:D34)</f>
        <v>0</v>
      </c>
      <c r="E35" s="30">
        <f t="shared" si="0"/>
        <v>7323434834</v>
      </c>
      <c r="F35" s="31">
        <f t="shared" si="0"/>
        <v>7154006205</v>
      </c>
      <c r="G35" s="31">
        <f t="shared" si="0"/>
        <v>585315803</v>
      </c>
      <c r="H35" s="31">
        <f t="shared" si="0"/>
        <v>641545804</v>
      </c>
      <c r="I35" s="31">
        <f t="shared" si="0"/>
        <v>472124112</v>
      </c>
      <c r="J35" s="31">
        <f t="shared" si="0"/>
        <v>1698985719</v>
      </c>
      <c r="K35" s="31">
        <f t="shared" si="0"/>
        <v>377636315</v>
      </c>
      <c r="L35" s="31">
        <f t="shared" si="0"/>
        <v>537621693</v>
      </c>
      <c r="M35" s="31">
        <f t="shared" si="0"/>
        <v>-598704087</v>
      </c>
      <c r="N35" s="31">
        <f t="shared" si="0"/>
        <v>316553921</v>
      </c>
      <c r="O35" s="31">
        <f t="shared" si="0"/>
        <v>479265670</v>
      </c>
      <c r="P35" s="31">
        <f t="shared" si="0"/>
        <v>498786426</v>
      </c>
      <c r="Q35" s="31">
        <f t="shared" si="0"/>
        <v>271891985</v>
      </c>
      <c r="R35" s="31">
        <f t="shared" si="0"/>
        <v>1249944081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3265483721</v>
      </c>
      <c r="X35" s="31">
        <f t="shared" si="0"/>
        <v>5361617547</v>
      </c>
      <c r="Y35" s="31">
        <f t="shared" si="0"/>
        <v>-2096133826</v>
      </c>
      <c r="Z35" s="32">
        <f>+IF(X35&lt;&gt;0,+(Y35/X35)*100,0)</f>
        <v>-39.095176178182555</v>
      </c>
      <c r="AA35" s="29">
        <f>SUM(AA6:AA34)</f>
        <v>7154006205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300930046</v>
      </c>
      <c r="D37" s="20">
        <v>0</v>
      </c>
      <c r="E37" s="21">
        <v>345536426</v>
      </c>
      <c r="F37" s="22">
        <v>313989108</v>
      </c>
      <c r="G37" s="22">
        <v>15105137</v>
      </c>
      <c r="H37" s="22">
        <v>22833376</v>
      </c>
      <c r="I37" s="22">
        <v>17181085</v>
      </c>
      <c r="J37" s="22">
        <v>55119598</v>
      </c>
      <c r="K37" s="22">
        <v>21186538</v>
      </c>
      <c r="L37" s="22">
        <v>20715925</v>
      </c>
      <c r="M37" s="22">
        <v>22060807</v>
      </c>
      <c r="N37" s="22">
        <v>63963270</v>
      </c>
      <c r="O37" s="22">
        <v>63635098</v>
      </c>
      <c r="P37" s="22">
        <v>25914891</v>
      </c>
      <c r="Q37" s="22">
        <v>21352648</v>
      </c>
      <c r="R37" s="22">
        <v>110902637</v>
      </c>
      <c r="S37" s="22">
        <v>0</v>
      </c>
      <c r="T37" s="22">
        <v>0</v>
      </c>
      <c r="U37" s="22">
        <v>0</v>
      </c>
      <c r="V37" s="22">
        <v>0</v>
      </c>
      <c r="W37" s="22">
        <v>229985505</v>
      </c>
      <c r="X37" s="22">
        <v>233824741</v>
      </c>
      <c r="Y37" s="22">
        <v>-3839236</v>
      </c>
      <c r="Z37" s="23">
        <v>-1.6419289009284095</v>
      </c>
      <c r="AA37" s="20">
        <v>313989108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6119978580</v>
      </c>
      <c r="D39" s="20">
        <v>0</v>
      </c>
      <c r="E39" s="21">
        <v>6172888909</v>
      </c>
      <c r="F39" s="22">
        <v>6231353604</v>
      </c>
      <c r="G39" s="22">
        <v>95842512</v>
      </c>
      <c r="H39" s="22">
        <v>611396276</v>
      </c>
      <c r="I39" s="22">
        <v>623915930</v>
      </c>
      <c r="J39" s="22">
        <v>1331154718</v>
      </c>
      <c r="K39" s="22">
        <v>749628251</v>
      </c>
      <c r="L39" s="22">
        <v>400716724</v>
      </c>
      <c r="M39" s="22">
        <v>360968453</v>
      </c>
      <c r="N39" s="22">
        <v>1511313428</v>
      </c>
      <c r="O39" s="22">
        <v>341121868</v>
      </c>
      <c r="P39" s="22">
        <v>367722784</v>
      </c>
      <c r="Q39" s="22">
        <v>347026581</v>
      </c>
      <c r="R39" s="22">
        <v>1055871233</v>
      </c>
      <c r="S39" s="22">
        <v>0</v>
      </c>
      <c r="T39" s="22">
        <v>0</v>
      </c>
      <c r="U39" s="22">
        <v>0</v>
      </c>
      <c r="V39" s="22">
        <v>0</v>
      </c>
      <c r="W39" s="22">
        <v>3898339379</v>
      </c>
      <c r="X39" s="22">
        <v>4666926004</v>
      </c>
      <c r="Y39" s="22">
        <v>-768586625</v>
      </c>
      <c r="Z39" s="23">
        <v>-16.468798184099086</v>
      </c>
      <c r="AA39" s="20">
        <v>6231353604</v>
      </c>
    </row>
    <row r="40" spans="1:27" x14ac:dyDescent="0.25">
      <c r="A40" s="19" t="s">
        <v>66</v>
      </c>
      <c r="B40" s="15" t="s">
        <v>32</v>
      </c>
      <c r="C40" s="20">
        <v>120745486</v>
      </c>
      <c r="D40" s="20">
        <v>0</v>
      </c>
      <c r="E40" s="21">
        <v>119798486</v>
      </c>
      <c r="F40" s="22">
        <v>148453223</v>
      </c>
      <c r="G40" s="22">
        <v>4992703</v>
      </c>
      <c r="H40" s="22">
        <v>4631869</v>
      </c>
      <c r="I40" s="22">
        <v>6457307</v>
      </c>
      <c r="J40" s="22">
        <v>16081879</v>
      </c>
      <c r="K40" s="22">
        <v>3931225</v>
      </c>
      <c r="L40" s="22">
        <v>8017843</v>
      </c>
      <c r="M40" s="22">
        <v>27217329</v>
      </c>
      <c r="N40" s="22">
        <v>39166397</v>
      </c>
      <c r="O40" s="22">
        <v>7793910</v>
      </c>
      <c r="P40" s="22">
        <v>7577414</v>
      </c>
      <c r="Q40" s="22">
        <v>12147743</v>
      </c>
      <c r="R40" s="22">
        <v>27519067</v>
      </c>
      <c r="S40" s="22">
        <v>0</v>
      </c>
      <c r="T40" s="22">
        <v>0</v>
      </c>
      <c r="U40" s="22">
        <v>0</v>
      </c>
      <c r="V40" s="22">
        <v>0</v>
      </c>
      <c r="W40" s="22">
        <v>82767343</v>
      </c>
      <c r="X40" s="22">
        <v>107325734</v>
      </c>
      <c r="Y40" s="22">
        <v>-24558391</v>
      </c>
      <c r="Z40" s="23">
        <v>-22.882108591029997</v>
      </c>
      <c r="AA40" s="20">
        <v>148453223</v>
      </c>
    </row>
    <row r="41" spans="1:27" x14ac:dyDescent="0.25">
      <c r="A41" s="19" t="s">
        <v>67</v>
      </c>
      <c r="B41" s="15" t="s">
        <v>32</v>
      </c>
      <c r="C41" s="20">
        <v>495817494</v>
      </c>
      <c r="D41" s="20">
        <v>0</v>
      </c>
      <c r="E41" s="21">
        <v>523611662</v>
      </c>
      <c r="F41" s="22">
        <v>999386088</v>
      </c>
      <c r="G41" s="22">
        <v>18335605</v>
      </c>
      <c r="H41" s="22">
        <v>18335605</v>
      </c>
      <c r="I41" s="22">
        <v>18335605</v>
      </c>
      <c r="J41" s="22">
        <v>55006815</v>
      </c>
      <c r="K41" s="22">
        <v>18335605</v>
      </c>
      <c r="L41" s="22">
        <v>18335605</v>
      </c>
      <c r="M41" s="22">
        <v>18335605</v>
      </c>
      <c r="N41" s="22">
        <v>55006815</v>
      </c>
      <c r="O41" s="22">
        <v>106071147</v>
      </c>
      <c r="P41" s="22">
        <v>30869254</v>
      </c>
      <c r="Q41" s="22">
        <v>243578381</v>
      </c>
      <c r="R41" s="22">
        <v>380518782</v>
      </c>
      <c r="S41" s="22">
        <v>0</v>
      </c>
      <c r="T41" s="22">
        <v>0</v>
      </c>
      <c r="U41" s="22">
        <v>0</v>
      </c>
      <c r="V41" s="22">
        <v>0</v>
      </c>
      <c r="W41" s="22">
        <v>490532412</v>
      </c>
      <c r="X41" s="22">
        <v>749539566</v>
      </c>
      <c r="Y41" s="22">
        <v>-259007154</v>
      </c>
      <c r="Z41" s="23">
        <v>-34.55550123687533</v>
      </c>
      <c r="AA41" s="20">
        <v>999386088</v>
      </c>
    </row>
    <row r="42" spans="1:27" x14ac:dyDescent="0.25">
      <c r="A42" s="19" t="s">
        <v>68</v>
      </c>
      <c r="B42" s="15" t="s">
        <v>32</v>
      </c>
      <c r="C42" s="20">
        <v>141405347</v>
      </c>
      <c r="D42" s="20">
        <v>0</v>
      </c>
      <c r="E42" s="21">
        <v>198807379</v>
      </c>
      <c r="F42" s="22">
        <v>193690474</v>
      </c>
      <c r="G42" s="22">
        <v>4664911</v>
      </c>
      <c r="H42" s="22">
        <v>8266328</v>
      </c>
      <c r="I42" s="22">
        <v>12119832</v>
      </c>
      <c r="J42" s="22">
        <v>25051071</v>
      </c>
      <c r="K42" s="22">
        <v>4166617</v>
      </c>
      <c r="L42" s="22">
        <v>13369482</v>
      </c>
      <c r="M42" s="22">
        <v>19725900</v>
      </c>
      <c r="N42" s="22">
        <v>37261999</v>
      </c>
      <c r="O42" s="22">
        <v>13849448</v>
      </c>
      <c r="P42" s="22">
        <v>19833840</v>
      </c>
      <c r="Q42" s="22">
        <v>20261867</v>
      </c>
      <c r="R42" s="22">
        <v>53945155</v>
      </c>
      <c r="S42" s="22">
        <v>0</v>
      </c>
      <c r="T42" s="22">
        <v>0</v>
      </c>
      <c r="U42" s="22">
        <v>0</v>
      </c>
      <c r="V42" s="22">
        <v>0</v>
      </c>
      <c r="W42" s="22">
        <v>116258225</v>
      </c>
      <c r="X42" s="22">
        <v>148267893</v>
      </c>
      <c r="Y42" s="22">
        <v>-32009668</v>
      </c>
      <c r="Z42" s="23">
        <v>-21.58907593028249</v>
      </c>
      <c r="AA42" s="20">
        <v>193690474</v>
      </c>
    </row>
    <row r="43" spans="1:27" x14ac:dyDescent="0.25">
      <c r="A43" s="19" t="s">
        <v>69</v>
      </c>
      <c r="B43" s="15" t="s">
        <v>32</v>
      </c>
      <c r="C43" s="20">
        <v>199263665</v>
      </c>
      <c r="D43" s="20">
        <v>0</v>
      </c>
      <c r="E43" s="21">
        <v>44141644</v>
      </c>
      <c r="F43" s="22">
        <v>96175214</v>
      </c>
      <c r="G43" s="22">
        <v>0</v>
      </c>
      <c r="H43" s="22">
        <v>0</v>
      </c>
      <c r="I43" s="22">
        <v>15823619</v>
      </c>
      <c r="J43" s="22">
        <v>15823619</v>
      </c>
      <c r="K43" s="22">
        <v>10301612</v>
      </c>
      <c r="L43" s="22">
        <v>20997430</v>
      </c>
      <c r="M43" s="22">
        <v>887986</v>
      </c>
      <c r="N43" s="22">
        <v>32187028</v>
      </c>
      <c r="O43" s="22">
        <v>56207</v>
      </c>
      <c r="P43" s="22">
        <v>57573</v>
      </c>
      <c r="Q43" s="22">
        <v>33850</v>
      </c>
      <c r="R43" s="22">
        <v>147630</v>
      </c>
      <c r="S43" s="22">
        <v>0</v>
      </c>
      <c r="T43" s="22">
        <v>0</v>
      </c>
      <c r="U43" s="22">
        <v>0</v>
      </c>
      <c r="V43" s="22">
        <v>0</v>
      </c>
      <c r="W43" s="22">
        <v>48158277</v>
      </c>
      <c r="X43" s="22">
        <v>69657421</v>
      </c>
      <c r="Y43" s="22">
        <v>-21499144</v>
      </c>
      <c r="Z43" s="23">
        <v>-30.864111377307523</v>
      </c>
      <c r="AA43" s="20">
        <v>96175214</v>
      </c>
    </row>
    <row r="44" spans="1:27" x14ac:dyDescent="0.25">
      <c r="A44" s="19" t="s">
        <v>70</v>
      </c>
      <c r="B44" s="15" t="s">
        <v>32</v>
      </c>
      <c r="C44" s="20">
        <v>237660876</v>
      </c>
      <c r="D44" s="20">
        <v>0</v>
      </c>
      <c r="E44" s="21">
        <v>228827046</v>
      </c>
      <c r="F44" s="22">
        <v>213472455</v>
      </c>
      <c r="G44" s="22">
        <v>4363113</v>
      </c>
      <c r="H44" s="22">
        <v>10240820</v>
      </c>
      <c r="I44" s="22">
        <v>5981356</v>
      </c>
      <c r="J44" s="22">
        <v>20585289</v>
      </c>
      <c r="K44" s="22">
        <v>14726240</v>
      </c>
      <c r="L44" s="22">
        <v>17489145</v>
      </c>
      <c r="M44" s="22">
        <v>25194634</v>
      </c>
      <c r="N44" s="22">
        <v>57410019</v>
      </c>
      <c r="O44" s="22">
        <v>10057893</v>
      </c>
      <c r="P44" s="22">
        <v>11862435</v>
      </c>
      <c r="Q44" s="22">
        <v>44628878</v>
      </c>
      <c r="R44" s="22">
        <v>66549206</v>
      </c>
      <c r="S44" s="22">
        <v>0</v>
      </c>
      <c r="T44" s="22">
        <v>0</v>
      </c>
      <c r="U44" s="22">
        <v>0</v>
      </c>
      <c r="V44" s="22">
        <v>0</v>
      </c>
      <c r="W44" s="22">
        <v>144544514</v>
      </c>
      <c r="X44" s="22">
        <v>170312279</v>
      </c>
      <c r="Y44" s="22">
        <v>-25767765</v>
      </c>
      <c r="Z44" s="23">
        <v>-15.129716513276181</v>
      </c>
      <c r="AA44" s="20">
        <v>213472455</v>
      </c>
    </row>
    <row r="45" spans="1:27" x14ac:dyDescent="0.25">
      <c r="A45" s="19" t="s">
        <v>71</v>
      </c>
      <c r="B45" s="15" t="s">
        <v>32</v>
      </c>
      <c r="C45" s="20">
        <v>174878</v>
      </c>
      <c r="D45" s="20">
        <v>0</v>
      </c>
      <c r="E45" s="21">
        <v>5962182</v>
      </c>
      <c r="F45" s="22">
        <v>5962182</v>
      </c>
      <c r="G45" s="22">
        <v>10789</v>
      </c>
      <c r="H45" s="22">
        <v>27670</v>
      </c>
      <c r="I45" s="22">
        <v>29184</v>
      </c>
      <c r="J45" s="22">
        <v>67643</v>
      </c>
      <c r="K45" s="22">
        <v>32366</v>
      </c>
      <c r="L45" s="22">
        <v>32366</v>
      </c>
      <c r="M45" s="22">
        <v>33902</v>
      </c>
      <c r="N45" s="22">
        <v>98634</v>
      </c>
      <c r="O45" s="22">
        <v>34889</v>
      </c>
      <c r="P45" s="22">
        <v>34670</v>
      </c>
      <c r="Q45" s="22">
        <v>0</v>
      </c>
      <c r="R45" s="22">
        <v>69559</v>
      </c>
      <c r="S45" s="22">
        <v>0</v>
      </c>
      <c r="T45" s="22">
        <v>0</v>
      </c>
      <c r="U45" s="22">
        <v>0</v>
      </c>
      <c r="V45" s="22">
        <v>0</v>
      </c>
      <c r="W45" s="22">
        <v>235836</v>
      </c>
      <c r="X45" s="22">
        <v>4471641</v>
      </c>
      <c r="Y45" s="22">
        <v>-4235805</v>
      </c>
      <c r="Z45" s="23">
        <v>-94.725963018945393</v>
      </c>
      <c r="AA45" s="20">
        <v>5962182</v>
      </c>
    </row>
    <row r="46" spans="1:27" x14ac:dyDescent="0.25">
      <c r="A46" s="19" t="s">
        <v>72</v>
      </c>
      <c r="B46" s="15" t="s">
        <v>32</v>
      </c>
      <c r="C46" s="20">
        <v>-35617</v>
      </c>
      <c r="D46" s="20">
        <v>0</v>
      </c>
      <c r="E46" s="21">
        <v>493148906</v>
      </c>
      <c r="F46" s="22">
        <v>9800000</v>
      </c>
      <c r="G46" s="22">
        <v>86456</v>
      </c>
      <c r="H46" s="22">
        <v>20797</v>
      </c>
      <c r="I46" s="22">
        <v>13195</v>
      </c>
      <c r="J46" s="22">
        <v>120448</v>
      </c>
      <c r="K46" s="22">
        <v>80009</v>
      </c>
      <c r="L46" s="22">
        <v>104993</v>
      </c>
      <c r="M46" s="22">
        <v>82092</v>
      </c>
      <c r="N46" s="22">
        <v>267094</v>
      </c>
      <c r="O46" s="22">
        <v>41106</v>
      </c>
      <c r="P46" s="22">
        <v>162201</v>
      </c>
      <c r="Q46" s="22">
        <v>6345</v>
      </c>
      <c r="R46" s="22">
        <v>209652</v>
      </c>
      <c r="S46" s="22">
        <v>0</v>
      </c>
      <c r="T46" s="22">
        <v>0</v>
      </c>
      <c r="U46" s="22">
        <v>0</v>
      </c>
      <c r="V46" s="22">
        <v>0</v>
      </c>
      <c r="W46" s="22">
        <v>597194</v>
      </c>
      <c r="X46" s="22">
        <v>7350003</v>
      </c>
      <c r="Y46" s="22">
        <v>-6752809</v>
      </c>
      <c r="Z46" s="23">
        <v>-91.87491488098712</v>
      </c>
      <c r="AA46" s="20">
        <v>9800000</v>
      </c>
    </row>
    <row r="47" spans="1:27" x14ac:dyDescent="0.25">
      <c r="A47" s="19" t="s">
        <v>73</v>
      </c>
      <c r="B47" s="15" t="s">
        <v>32</v>
      </c>
      <c r="C47" s="20">
        <v>59226061</v>
      </c>
      <c r="D47" s="20">
        <v>0</v>
      </c>
      <c r="E47" s="21">
        <v>88014700</v>
      </c>
      <c r="F47" s="22">
        <v>104184630</v>
      </c>
      <c r="G47" s="22">
        <v>4617848</v>
      </c>
      <c r="H47" s="22">
        <v>6321845</v>
      </c>
      <c r="I47" s="22">
        <v>6965353</v>
      </c>
      <c r="J47" s="22">
        <v>17905046</v>
      </c>
      <c r="K47" s="22">
        <v>6883277</v>
      </c>
      <c r="L47" s="22">
        <v>3245293</v>
      </c>
      <c r="M47" s="22">
        <v>9026697</v>
      </c>
      <c r="N47" s="22">
        <v>19155267</v>
      </c>
      <c r="O47" s="22">
        <v>4583232</v>
      </c>
      <c r="P47" s="22">
        <v>4179550</v>
      </c>
      <c r="Q47" s="22">
        <v>6662807</v>
      </c>
      <c r="R47" s="22">
        <v>15425589</v>
      </c>
      <c r="S47" s="22">
        <v>0</v>
      </c>
      <c r="T47" s="22">
        <v>0</v>
      </c>
      <c r="U47" s="22">
        <v>0</v>
      </c>
      <c r="V47" s="22">
        <v>0</v>
      </c>
      <c r="W47" s="22">
        <v>52485902</v>
      </c>
      <c r="X47" s="22">
        <v>73408714</v>
      </c>
      <c r="Y47" s="22">
        <v>-20922812</v>
      </c>
      <c r="Z47" s="23">
        <v>-28.501809744276407</v>
      </c>
      <c r="AA47" s="20">
        <v>104184630</v>
      </c>
    </row>
    <row r="48" spans="1:27" x14ac:dyDescent="0.25">
      <c r="A48" s="19" t="s">
        <v>74</v>
      </c>
      <c r="B48" s="15" t="s">
        <v>32</v>
      </c>
      <c r="C48" s="20">
        <v>7316751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7682483567</v>
      </c>
      <c r="D50" s="29">
        <f t="shared" ref="D50:Y50" si="1">SUM(D37:D49)</f>
        <v>0</v>
      </c>
      <c r="E50" s="30">
        <f t="shared" si="1"/>
        <v>8220737340</v>
      </c>
      <c r="F50" s="31">
        <f t="shared" si="1"/>
        <v>8316466978</v>
      </c>
      <c r="G50" s="31">
        <f t="shared" si="1"/>
        <v>148019074</v>
      </c>
      <c r="H50" s="31">
        <f t="shared" si="1"/>
        <v>682074586</v>
      </c>
      <c r="I50" s="31">
        <f t="shared" si="1"/>
        <v>706822466</v>
      </c>
      <c r="J50" s="31">
        <f t="shared" si="1"/>
        <v>1536916126</v>
      </c>
      <c r="K50" s="31">
        <f t="shared" si="1"/>
        <v>829271740</v>
      </c>
      <c r="L50" s="31">
        <f t="shared" si="1"/>
        <v>503024806</v>
      </c>
      <c r="M50" s="31">
        <f t="shared" si="1"/>
        <v>483533405</v>
      </c>
      <c r="N50" s="31">
        <f t="shared" si="1"/>
        <v>1815829951</v>
      </c>
      <c r="O50" s="31">
        <f t="shared" si="1"/>
        <v>547244798</v>
      </c>
      <c r="P50" s="31">
        <f t="shared" si="1"/>
        <v>468214612</v>
      </c>
      <c r="Q50" s="31">
        <f t="shared" si="1"/>
        <v>695699100</v>
      </c>
      <c r="R50" s="31">
        <f t="shared" si="1"/>
        <v>1711158510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5063904587</v>
      </c>
      <c r="X50" s="31">
        <f t="shared" si="1"/>
        <v>6231083996</v>
      </c>
      <c r="Y50" s="31">
        <f t="shared" si="1"/>
        <v>-1167179409</v>
      </c>
      <c r="Z50" s="32">
        <f>+IF(X50&lt;&gt;0,+(Y50/X50)*100,0)</f>
        <v>-18.731562754558638</v>
      </c>
      <c r="AA50" s="29">
        <f>SUM(AA37:AA49)</f>
        <v>8316466978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-1631825327</v>
      </c>
      <c r="D51" s="39">
        <f t="shared" si="2"/>
        <v>0</v>
      </c>
      <c r="E51" s="40">
        <f t="shared" si="2"/>
        <v>-897302506</v>
      </c>
      <c r="F51" s="41">
        <f t="shared" si="2"/>
        <v>-1162460773</v>
      </c>
      <c r="G51" s="41">
        <f t="shared" si="2"/>
        <v>437296729</v>
      </c>
      <c r="H51" s="41">
        <f t="shared" si="2"/>
        <v>-40528782</v>
      </c>
      <c r="I51" s="41">
        <f t="shared" si="2"/>
        <v>-234698354</v>
      </c>
      <c r="J51" s="41">
        <f t="shared" si="2"/>
        <v>162069593</v>
      </c>
      <c r="K51" s="41">
        <f t="shared" si="2"/>
        <v>-451635425</v>
      </c>
      <c r="L51" s="41">
        <f t="shared" si="2"/>
        <v>34596887</v>
      </c>
      <c r="M51" s="41">
        <f t="shared" si="2"/>
        <v>-1082237492</v>
      </c>
      <c r="N51" s="41">
        <f t="shared" si="2"/>
        <v>-1499276030</v>
      </c>
      <c r="O51" s="41">
        <f t="shared" si="2"/>
        <v>-67979128</v>
      </c>
      <c r="P51" s="41">
        <f t="shared" si="2"/>
        <v>30571814</v>
      </c>
      <c r="Q51" s="41">
        <f t="shared" si="2"/>
        <v>-423807115</v>
      </c>
      <c r="R51" s="41">
        <f t="shared" si="2"/>
        <v>-461214429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-1798420866</v>
      </c>
      <c r="X51" s="41">
        <f t="shared" si="2"/>
        <v>-869466449</v>
      </c>
      <c r="Y51" s="41">
        <f t="shared" si="2"/>
        <v>-928954417</v>
      </c>
      <c r="Z51" s="42">
        <f>+IF(X51&lt;&gt;0,+(Y51/X51)*100,0)</f>
        <v>106.84189344723065</v>
      </c>
      <c r="AA51" s="39">
        <f>+AA35-AA50</f>
        <v>-1162460773</v>
      </c>
    </row>
    <row r="52" spans="1:27" x14ac:dyDescent="0.25">
      <c r="A52" s="43" t="s">
        <v>78</v>
      </c>
      <c r="B52" s="15" t="s">
        <v>32</v>
      </c>
      <c r="C52" s="20">
        <v>136870911</v>
      </c>
      <c r="D52" s="20">
        <v>0</v>
      </c>
      <c r="E52" s="21">
        <v>121255203</v>
      </c>
      <c r="F52" s="22">
        <v>130276357</v>
      </c>
      <c r="G52" s="22">
        <v>0</v>
      </c>
      <c r="H52" s="22">
        <v>0</v>
      </c>
      <c r="I52" s="22">
        <v>422554</v>
      </c>
      <c r="J52" s="22">
        <v>422554</v>
      </c>
      <c r="K52" s="22">
        <v>4520257</v>
      </c>
      <c r="L52" s="22">
        <v>13386470</v>
      </c>
      <c r="M52" s="22">
        <v>2136339</v>
      </c>
      <c r="N52" s="22">
        <v>20043066</v>
      </c>
      <c r="O52" s="22">
        <v>12944870</v>
      </c>
      <c r="P52" s="22">
        <v>9304546</v>
      </c>
      <c r="Q52" s="22">
        <v>9269857</v>
      </c>
      <c r="R52" s="22">
        <v>31519273</v>
      </c>
      <c r="S52" s="22">
        <v>0</v>
      </c>
      <c r="T52" s="22">
        <v>0</v>
      </c>
      <c r="U52" s="22">
        <v>0</v>
      </c>
      <c r="V52" s="22">
        <v>0</v>
      </c>
      <c r="W52" s="22">
        <v>51984893</v>
      </c>
      <c r="X52" s="22">
        <v>104766005</v>
      </c>
      <c r="Y52" s="22">
        <v>-52781112</v>
      </c>
      <c r="Z52" s="23">
        <v>-50.379998741003817</v>
      </c>
      <c r="AA52" s="20">
        <v>130276357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14000000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10499994</v>
      </c>
      <c r="Y53" s="45">
        <v>-10499994</v>
      </c>
      <c r="Z53" s="46">
        <v>-100</v>
      </c>
      <c r="AA53" s="44">
        <v>14000000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-1494954416</v>
      </c>
      <c r="D54" s="48">
        <f t="shared" si="3"/>
        <v>0</v>
      </c>
      <c r="E54" s="49">
        <f t="shared" si="3"/>
        <v>-776047303</v>
      </c>
      <c r="F54" s="50">
        <f t="shared" si="3"/>
        <v>-1018184416</v>
      </c>
      <c r="G54" s="50">
        <f t="shared" si="3"/>
        <v>437296729</v>
      </c>
      <c r="H54" s="50">
        <f t="shared" si="3"/>
        <v>-40528782</v>
      </c>
      <c r="I54" s="50">
        <f t="shared" si="3"/>
        <v>-234275800</v>
      </c>
      <c r="J54" s="50">
        <f t="shared" si="3"/>
        <v>162492147</v>
      </c>
      <c r="K54" s="50">
        <f t="shared" si="3"/>
        <v>-447115168</v>
      </c>
      <c r="L54" s="50">
        <f t="shared" si="3"/>
        <v>47983357</v>
      </c>
      <c r="M54" s="50">
        <f t="shared" si="3"/>
        <v>-1080101153</v>
      </c>
      <c r="N54" s="50">
        <f t="shared" si="3"/>
        <v>-1479232964</v>
      </c>
      <c r="O54" s="50">
        <f t="shared" si="3"/>
        <v>-55034258</v>
      </c>
      <c r="P54" s="50">
        <f t="shared" si="3"/>
        <v>39876360</v>
      </c>
      <c r="Q54" s="50">
        <f t="shared" si="3"/>
        <v>-414537258</v>
      </c>
      <c r="R54" s="50">
        <f t="shared" si="3"/>
        <v>-429695156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-1746435973</v>
      </c>
      <c r="X54" s="50">
        <f t="shared" si="3"/>
        <v>-754200450</v>
      </c>
      <c r="Y54" s="50">
        <f t="shared" si="3"/>
        <v>-992235523</v>
      </c>
      <c r="Z54" s="51">
        <f>+IF(X54&lt;&gt;0,+(Y54/X54)*100,0)</f>
        <v>131.56124780885506</v>
      </c>
      <c r="AA54" s="48">
        <f>SUM(AA51:AA53)</f>
        <v>-1018184416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-1494954416</v>
      </c>
      <c r="D56" s="54">
        <f>+D54-D55</f>
        <v>0</v>
      </c>
      <c r="E56" s="55">
        <f t="shared" si="4"/>
        <v>-776047303</v>
      </c>
      <c r="F56" s="56">
        <f t="shared" si="4"/>
        <v>-1018184416</v>
      </c>
      <c r="G56" s="56">
        <f t="shared" si="4"/>
        <v>437296729</v>
      </c>
      <c r="H56" s="56">
        <f t="shared" si="4"/>
        <v>-40528782</v>
      </c>
      <c r="I56" s="56">
        <f t="shared" si="4"/>
        <v>-234275800</v>
      </c>
      <c r="J56" s="56">
        <f t="shared" si="4"/>
        <v>162492147</v>
      </c>
      <c r="K56" s="56">
        <f t="shared" si="4"/>
        <v>-447115168</v>
      </c>
      <c r="L56" s="56">
        <f t="shared" si="4"/>
        <v>47983357</v>
      </c>
      <c r="M56" s="56">
        <f t="shared" si="4"/>
        <v>-1080101153</v>
      </c>
      <c r="N56" s="56">
        <f t="shared" si="4"/>
        <v>-1479232964</v>
      </c>
      <c r="O56" s="56">
        <f t="shared" si="4"/>
        <v>-55034258</v>
      </c>
      <c r="P56" s="56">
        <f t="shared" si="4"/>
        <v>39876360</v>
      </c>
      <c r="Q56" s="56">
        <f t="shared" si="4"/>
        <v>-414537258</v>
      </c>
      <c r="R56" s="56">
        <f t="shared" si="4"/>
        <v>-429695156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-1746435973</v>
      </c>
      <c r="X56" s="56">
        <f t="shared" si="4"/>
        <v>-754200450</v>
      </c>
      <c r="Y56" s="56">
        <f t="shared" si="4"/>
        <v>-992235523</v>
      </c>
      <c r="Z56" s="57">
        <f>+IF(X56&lt;&gt;0,+(Y56/X56)*100,0)</f>
        <v>131.56124780885506</v>
      </c>
      <c r="AA56" s="54">
        <f>+AA54-AA55</f>
        <v>-1018184416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-1494954416</v>
      </c>
      <c r="D59" s="48">
        <f>SUM(D56:D58)</f>
        <v>0</v>
      </c>
      <c r="E59" s="49">
        <f t="shared" si="5"/>
        <v>-776047303</v>
      </c>
      <c r="F59" s="50">
        <f t="shared" si="5"/>
        <v>-1018184416</v>
      </c>
      <c r="G59" s="50">
        <f t="shared" si="5"/>
        <v>437296729</v>
      </c>
      <c r="H59" s="50">
        <f t="shared" si="5"/>
        <v>-40528782</v>
      </c>
      <c r="I59" s="50">
        <f t="shared" si="5"/>
        <v>-234275800</v>
      </c>
      <c r="J59" s="50">
        <f t="shared" si="5"/>
        <v>162492147</v>
      </c>
      <c r="K59" s="50">
        <f t="shared" si="5"/>
        <v>-447115168</v>
      </c>
      <c r="L59" s="50">
        <f t="shared" si="5"/>
        <v>47983357</v>
      </c>
      <c r="M59" s="50">
        <f t="shared" si="5"/>
        <v>-1080101153</v>
      </c>
      <c r="N59" s="50">
        <f t="shared" si="5"/>
        <v>-1479232964</v>
      </c>
      <c r="O59" s="50">
        <f t="shared" si="5"/>
        <v>-55034258</v>
      </c>
      <c r="P59" s="50">
        <f t="shared" si="5"/>
        <v>39876360</v>
      </c>
      <c r="Q59" s="50">
        <f t="shared" si="5"/>
        <v>-414537258</v>
      </c>
      <c r="R59" s="50">
        <f t="shared" si="5"/>
        <v>-429695156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-1746435973</v>
      </c>
      <c r="X59" s="50">
        <f t="shared" si="5"/>
        <v>-754200450</v>
      </c>
      <c r="Y59" s="50">
        <f t="shared" si="5"/>
        <v>-992235523</v>
      </c>
      <c r="Z59" s="51">
        <f>+IF(X59&lt;&gt;0,+(Y59/X59)*100,0)</f>
        <v>131.56124780885506</v>
      </c>
      <c r="AA59" s="48">
        <f>SUM(AA56:AA58)</f>
        <v>-1018184416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-1494954416</v>
      </c>
      <c r="D62" s="65">
        <f>SUM(D59:D61)</f>
        <v>0</v>
      </c>
      <c r="E62" s="66">
        <f t="shared" si="6"/>
        <v>-776047303</v>
      </c>
      <c r="F62" s="67">
        <f t="shared" si="6"/>
        <v>-1018184416</v>
      </c>
      <c r="G62" s="67">
        <f t="shared" si="6"/>
        <v>437296729</v>
      </c>
      <c r="H62" s="67">
        <f t="shared" si="6"/>
        <v>-40528782</v>
      </c>
      <c r="I62" s="67">
        <f t="shared" si="6"/>
        <v>-234275800</v>
      </c>
      <c r="J62" s="67">
        <f t="shared" si="6"/>
        <v>162492147</v>
      </c>
      <c r="K62" s="67">
        <f t="shared" si="6"/>
        <v>-447115168</v>
      </c>
      <c r="L62" s="67">
        <f t="shared" si="6"/>
        <v>47983357</v>
      </c>
      <c r="M62" s="67">
        <f t="shared" si="6"/>
        <v>-1080101153</v>
      </c>
      <c r="N62" s="67">
        <f t="shared" si="6"/>
        <v>-1479232964</v>
      </c>
      <c r="O62" s="67">
        <f t="shared" si="6"/>
        <v>-55034258</v>
      </c>
      <c r="P62" s="67">
        <f t="shared" si="6"/>
        <v>39876360</v>
      </c>
      <c r="Q62" s="67">
        <f t="shared" si="6"/>
        <v>-414537258</v>
      </c>
      <c r="R62" s="67">
        <f t="shared" si="6"/>
        <v>-429695156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-1746435973</v>
      </c>
      <c r="X62" s="67">
        <f t="shared" si="6"/>
        <v>-754200450</v>
      </c>
      <c r="Y62" s="67">
        <f t="shared" si="6"/>
        <v>-992235523</v>
      </c>
      <c r="Z62" s="68">
        <f>+IF(X62&lt;&gt;0,+(Y62/X62)*100,0)</f>
        <v>131.56124780885506</v>
      </c>
      <c r="AA62" s="65">
        <f>SUM(AA59:AA61)</f>
        <v>-1018184416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26D92B-8C28-4CA2-B0D5-9693243ED95B}"/>
</file>

<file path=customXml/itemProps2.xml><?xml version="1.0" encoding="utf-8"?>
<ds:datastoreItem xmlns:ds="http://schemas.openxmlformats.org/officeDocument/2006/customXml" ds:itemID="{3C5346FE-F09A-4E7A-B92B-2B433A17DB56}"/>
</file>

<file path=customXml/itemProps3.xml><?xml version="1.0" encoding="utf-8"?>
<ds:datastoreItem xmlns:ds="http://schemas.openxmlformats.org/officeDocument/2006/customXml" ds:itemID="{09533CCB-A460-4327-A4CA-66BFC2F8C5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2026-05-11T18:22:02Z</dcterms:created>
  <dcterms:modified xsi:type="dcterms:W3CDTF">2026-05-11T18:22:41Z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